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介護老人福祉施設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<sst xmlns="http://schemas.openxmlformats.org/spreadsheetml/2006/main" xmlns:r="http://schemas.openxmlformats.org/officeDocument/2006/relationships" count="40" uniqueCount="40">
  <si>
    <t>10月</t>
  </si>
  <si>
    <t>　</t>
  </si>
  <si>
    <t>9月</t>
  </si>
  <si>
    <t>4月</t>
  </si>
  <si>
    <t>前年度の平均利用者数（短期入所生活介護）</t>
    <rPh sb="0" eb="3">
      <t>ゼンネンド</t>
    </rPh>
    <rPh sb="6" eb="8">
      <t>リヨウ</t>
    </rPh>
    <rPh sb="8" eb="9">
      <t>シャ</t>
    </rPh>
    <rPh sb="11" eb="13">
      <t>タンキ</t>
    </rPh>
    <rPh sb="13" eb="15">
      <t>ニュウショ</t>
    </rPh>
    <rPh sb="15" eb="17">
      <t>セイカツ</t>
    </rPh>
    <rPh sb="17" eb="19">
      <t>カイゴ</t>
    </rPh>
    <phoneticPr fontId="2"/>
  </si>
  <si>
    <t>5月</t>
  </si>
  <si>
    <t>6月</t>
  </si>
  <si>
    <t>3月</t>
  </si>
  <si>
    <t>8月</t>
  </si>
  <si>
    <t>　入所（利用）者の状況　</t>
  </si>
  <si>
    <t>7月</t>
  </si>
  <si>
    <t>11月</t>
  </si>
  <si>
    <t>※ 利用者数には要支援者（予防）も含む</t>
  </si>
  <si>
    <t>12月</t>
  </si>
  <si>
    <t>1月</t>
  </si>
  <si>
    <t>2月</t>
  </si>
  <si>
    <t>延べ入所者数…(B)</t>
    <rPh sb="0" eb="1">
      <t>ノ</t>
    </rPh>
    <phoneticPr fontId="2"/>
  </si>
  <si>
    <t>人</t>
    <rPh sb="0" eb="1">
      <t>ニン</t>
    </rPh>
    <phoneticPr fontId="2"/>
  </si>
  <si>
    <t>（別紙1-13）</t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</si>
  <si>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2"/>
  </si>
  <si>
    <t>介護老人福祉施設　　</t>
    <rPh sb="0" eb="2">
      <t>カイゴ</t>
    </rPh>
    <rPh sb="2" eb="4">
      <t>ロウジン</t>
    </rPh>
    <rPh sb="4" eb="6">
      <t>フクシ</t>
    </rPh>
    <rPh sb="6" eb="8">
      <t>シセツ</t>
    </rPh>
    <phoneticPr fontId="2"/>
  </si>
  <si>
    <t>計</t>
    <rPh sb="0" eb="1">
      <t>ケイ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</si>
  <si>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</si>
  <si>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※ １日の最多入所（利用）者数＝各月の最も入所（利用）者が多かった日の入所（利用）者数</t>
    <rPh sb="3" eb="4">
      <t>ニチ</t>
    </rPh>
    <rPh sb="5" eb="7">
      <t>サイタ</t>
    </rPh>
    <rPh sb="7" eb="9">
      <t>ニュウショ</t>
    </rPh>
    <rPh sb="10" eb="12">
      <t>リヨウ</t>
    </rPh>
    <rPh sb="13" eb="14">
      <t>シャ</t>
    </rPh>
    <rPh sb="14" eb="15">
      <t>スウ</t>
    </rPh>
    <rPh sb="24" eb="26">
      <t>リヨウ</t>
    </rPh>
    <rPh sb="38" eb="40">
      <t>リヨウ</t>
    </rPh>
    <phoneticPr fontId="2"/>
  </si>
  <si>
    <t>平均値…(B)÷(A)</t>
    <rPh sb="0" eb="2">
      <t>ヘイキン</t>
    </rPh>
    <rPh sb="2" eb="3">
      <t>チ</t>
    </rPh>
    <phoneticPr fontId="2"/>
  </si>
  <si>
    <t>＜介護老人福祉施設＞　</t>
    <rPh sb="1" eb="3">
      <t>カイゴ</t>
    </rPh>
    <rPh sb="3" eb="5">
      <t>ロウジン</t>
    </rPh>
    <rPh sb="5" eb="7">
      <t>フクシ</t>
    </rPh>
    <rPh sb="7" eb="9">
      <t>シセツ</t>
    </rPh>
    <phoneticPr fontId="2"/>
  </si>
  <si>
    <t>１日の最多入所者数</t>
    <rPh sb="1" eb="2">
      <t>ニチ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</si>
  <si>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</si>
  <si>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</si>
  <si>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前年度の平均入所者数（介護老人福祉施設）</t>
    <rPh sb="0" eb="3">
      <t>ゼンネンド</t>
    </rPh>
    <rPh sb="6" eb="8">
      <t>ニュウショ</t>
    </rPh>
    <rPh sb="11" eb="13">
      <t>カイゴ</t>
    </rPh>
    <rPh sb="13" eb="15">
      <t>ロウジン</t>
    </rPh>
    <rPh sb="15" eb="17">
      <t>フクシ</t>
    </rPh>
    <rPh sb="17" eb="19">
      <t>シセツ</t>
    </rPh>
    <phoneticPr fontId="2"/>
  </si>
  <si>
    <t>＜短期入所生活介護＞</t>
    <rPh sb="1" eb="3">
      <t>タンキ</t>
    </rPh>
    <rPh sb="3" eb="5">
      <t>ニュウショ</t>
    </rPh>
    <rPh sb="5" eb="7">
      <t>セイカツ</t>
    </rPh>
    <rPh sb="7" eb="9">
      <t>カイゴ</t>
    </rPh>
    <phoneticPr fontId="2"/>
  </si>
  <si>
    <t>１日の最多利用者数</t>
    <rPh sb="1" eb="2">
      <t>ニチ</t>
    </rPh>
    <rPh sb="5" eb="7">
      <t>リヨウ</t>
    </rPh>
    <phoneticPr fontId="2"/>
  </si>
  <si>
    <t>延べ利用者数…(C)</t>
    <rPh sb="0" eb="1">
      <t>ノ</t>
    </rPh>
    <rPh sb="2" eb="4">
      <t>リヨウ</t>
    </rPh>
    <phoneticPr fontId="2"/>
  </si>
  <si>
    <t>平均値…(C)÷(A)</t>
    <rPh sb="0" eb="2">
      <t>ヘイキン</t>
    </rPh>
    <rPh sb="2" eb="3">
      <t>チ</t>
    </rPh>
    <phoneticPr fontId="2"/>
  </si>
  <si>
    <t>※ 延べ入所者数のカウント方法＝外泊および入院について⇒外泊・入院期間中は含まず。但し戻った日からカウント</t>
  </si>
  <si>
    <t>年</t>
    <rPh sb="0" eb="1">
      <t>ネン</t>
    </rPh>
    <phoneticPr fontId="2"/>
  </si>
  <si>
    <t>【 定員：</t>
  </si>
  <si>
    <t>人 】</t>
    <rPh sb="0" eb="1">
      <t>ニン</t>
    </rPh>
    <phoneticPr fontId="2"/>
  </si>
  <si>
    <t>区　　分
（前年度）</t>
    <rPh sb="6" eb="9">
      <t>ゼンネンド</t>
    </rPh>
    <phoneticPr fontId="2"/>
  </si>
  <si>
    <t>〔介護老人福祉施設〕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</si>
</sst>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thin">
        <color indexed="8"/>
      </right>
      <top style="dotted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/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vertical="center" textRotation="255"/>
    </xf>
    <xf numFmtId="0" fontId="3" fillId="0" borderId="8" xfId="1" applyFont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right" vertical="center" shrinkToFit="1"/>
    </xf>
    <xf numFmtId="0" fontId="3" fillId="0" borderId="13" xfId="1" applyFont="1" applyBorder="1" applyAlignment="1">
      <alignment horizontal="center" vertical="center" shrinkToFit="1"/>
    </xf>
    <xf numFmtId="0" fontId="3" fillId="0" borderId="13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1" applyFont="1" applyBorder="1" applyAlignment="1"/>
    <xf numFmtId="0" fontId="3" fillId="0" borderId="8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0" borderId="15" xfId="1" applyFont="1" applyBorder="1" applyAlignment="1">
      <alignment horizontal="right" vertical="center"/>
    </xf>
    <xf numFmtId="0" fontId="3" fillId="0" borderId="16" xfId="1" applyFont="1" applyBorder="1" applyAlignment="1">
      <alignment horizontal="right" vertical="center"/>
    </xf>
    <xf numFmtId="0" fontId="3" fillId="2" borderId="17" xfId="1" applyFont="1" applyFill="1" applyBorder="1" applyAlignment="1">
      <alignment horizontal="right" vertical="center"/>
    </xf>
    <xf numFmtId="0" fontId="3" fillId="0" borderId="17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/>
    <xf numFmtId="0" fontId="3" fillId="0" borderId="18" xfId="1" applyFont="1" applyBorder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176" fontId="3" fillId="2" borderId="1" xfId="1" applyNumberFormat="1" applyFont="1" applyFill="1" applyBorder="1" applyAlignment="1">
      <alignment horizontal="center"/>
    </xf>
    <xf numFmtId="176" fontId="3" fillId="2" borderId="18" xfId="1" applyNumberFormat="1" applyFont="1" applyFill="1" applyBorder="1" applyAlignment="1">
      <alignment horizontal="center"/>
    </xf>
    <xf numFmtId="0" fontId="3" fillId="0" borderId="1" xfId="1" applyFont="1" applyBorder="1"/>
    <xf numFmtId="1" fontId="3" fillId="0" borderId="0" xfId="1" applyNumberFormat="1" applyFont="1" applyBorder="1" applyAlignment="1">
      <alignment horizontal="center"/>
    </xf>
    <xf numFmtId="0" fontId="7" fillId="0" borderId="0" xfId="1" applyFont="1"/>
    <xf numFmtId="0" fontId="7" fillId="0" borderId="1" xfId="1" applyFont="1" applyBorder="1"/>
    <xf numFmtId="0" fontId="6" fillId="0" borderId="1" xfId="0" applyFont="1" applyBorder="1"/>
    <xf numFmtId="0" fontId="3" fillId="0" borderId="1" xfId="1" applyFont="1" applyBorder="1" applyAlignment="1">
      <alignment horizontal="left"/>
    </xf>
    <xf numFmtId="0" fontId="3" fillId="0" borderId="20" xfId="1" applyFont="1" applyBorder="1" applyAlignment="1">
      <alignment horizontal="right" vertical="center"/>
    </xf>
    <xf numFmtId="0" fontId="3" fillId="0" borderId="13" xfId="1" applyFont="1" applyBorder="1" applyAlignment="1">
      <alignment horizontal="left" vertical="center"/>
    </xf>
    <xf numFmtId="0" fontId="3" fillId="0" borderId="21" xfId="1" applyFont="1" applyBorder="1" applyAlignment="1">
      <alignment horizontal="center" vertical="center"/>
    </xf>
    <xf numFmtId="0" fontId="3" fillId="2" borderId="14" xfId="1" applyFont="1" applyFill="1" applyBorder="1" applyAlignment="1">
      <alignment horizontal="right" vertical="center"/>
    </xf>
    <xf numFmtId="0" fontId="3" fillId="0" borderId="22" xfId="1" applyFont="1" applyBorder="1" applyAlignment="1">
      <alignment horizontal="left" vertical="center"/>
    </xf>
    <xf numFmtId="0" fontId="3" fillId="2" borderId="15" xfId="1" applyFont="1" applyFill="1" applyBorder="1" applyAlignment="1">
      <alignment horizontal="right" vertical="center"/>
    </xf>
    <xf numFmtId="0" fontId="3" fillId="2" borderId="16" xfId="1" applyFont="1" applyFill="1" applyBorder="1" applyAlignment="1">
      <alignment horizontal="right" vertical="center"/>
    </xf>
    <xf numFmtId="0" fontId="3" fillId="0" borderId="23" xfId="1" applyFont="1" applyBorder="1" applyAlignment="1">
      <alignment horizontal="right" vertical="center"/>
    </xf>
    <xf numFmtId="0" fontId="3" fillId="0" borderId="0" xfId="1" applyFont="1" applyBorder="1" applyAlignment="1">
      <alignment horizontal="lef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24"/>
  <sheetViews>
    <sheetView tabSelected="1" workbookViewId="0">
      <selection activeCell="H2" sqref="H2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8.14062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18</v>
      </c>
      <c r="B1" s="3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6" ht="18.75" customHeight="1">
      <c r="A2" s="4" t="s">
        <v>9</v>
      </c>
      <c r="B2" s="4"/>
      <c r="D2" s="35" t="s">
        <v>39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26" ht="9" customHeight="1">
      <c r="A3" s="5"/>
      <c r="B3" s="5"/>
      <c r="C3" s="5"/>
      <c r="D3" s="5"/>
      <c r="E3" s="5"/>
      <c r="F3" s="5"/>
      <c r="G3" s="5"/>
      <c r="H3" s="5"/>
      <c r="I3" s="43"/>
      <c r="J3" s="5"/>
      <c r="K3" s="5"/>
      <c r="L3" s="5"/>
      <c r="M3" s="5"/>
      <c r="N3" s="5"/>
      <c r="O3" s="5"/>
    </row>
    <row r="4" spans="1:26" ht="21.75" customHeight="1">
      <c r="A4" s="5"/>
      <c r="B4" s="1" t="s">
        <v>29</v>
      </c>
      <c r="D4" s="5"/>
      <c r="G4" s="39">
        <f>ROUNDUP(O12/O10,1)</f>
        <v>0</v>
      </c>
      <c r="H4" s="39"/>
      <c r="I4" s="1" t="s">
        <v>27</v>
      </c>
      <c r="N4" s="5"/>
      <c r="P4" s="5"/>
      <c r="R4" s="5"/>
      <c r="T4" s="5"/>
      <c r="V4" s="5"/>
      <c r="X4" s="5"/>
      <c r="Z4" s="5"/>
    </row>
    <row r="5" spans="1:26" ht="21.75" customHeight="1">
      <c r="A5" s="5"/>
      <c r="B5" s="1" t="s">
        <v>4</v>
      </c>
      <c r="D5" s="5"/>
      <c r="G5" s="40">
        <f>ROUNDUP(O17/O10,1)</f>
        <v>0</v>
      </c>
      <c r="H5" s="40"/>
      <c r="I5" s="1" t="s">
        <v>27</v>
      </c>
      <c r="J5" s="5" t="s">
        <v>28</v>
      </c>
      <c r="N5" s="5"/>
      <c r="P5" s="5"/>
      <c r="R5" s="5"/>
      <c r="T5" s="5"/>
      <c r="V5" s="5"/>
      <c r="X5" s="5"/>
      <c r="Z5" s="5"/>
    </row>
    <row r="6" spans="1:26" ht="15" customHeight="1">
      <c r="A6" s="5"/>
      <c r="D6" s="5"/>
      <c r="H6" s="42"/>
      <c r="I6" s="42"/>
      <c r="N6" s="5"/>
      <c r="P6" s="5"/>
      <c r="R6" s="5"/>
      <c r="T6" s="5"/>
      <c r="V6" s="5"/>
      <c r="X6" s="5"/>
      <c r="Z6" s="5"/>
    </row>
    <row r="7" spans="1:26" ht="21" customHeight="1">
      <c r="A7" s="6"/>
      <c r="B7" s="17" t="s">
        <v>36</v>
      </c>
      <c r="C7" s="26" t="s">
        <v>20</v>
      </c>
      <c r="D7" s="6"/>
      <c r="E7" s="37"/>
      <c r="F7" s="38"/>
      <c r="G7" s="41" t="s">
        <v>17</v>
      </c>
      <c r="H7" s="41" t="s">
        <v>19</v>
      </c>
      <c r="I7" s="44"/>
      <c r="J7" s="45"/>
      <c r="K7" s="38"/>
      <c r="L7" s="46" t="s">
        <v>37</v>
      </c>
      <c r="M7" s="45"/>
      <c r="N7" s="45"/>
      <c r="O7" s="45"/>
    </row>
    <row r="8" spans="1:26" ht="22.5" customHeight="1">
      <c r="A8" s="7" t="s">
        <v>38</v>
      </c>
      <c r="B8" s="18"/>
      <c r="C8" s="27"/>
      <c r="D8" s="36" t="s">
        <v>35</v>
      </c>
      <c r="E8" s="36"/>
      <c r="F8" s="36"/>
      <c r="G8" s="36"/>
      <c r="H8" s="36"/>
      <c r="I8" s="36"/>
      <c r="J8" s="36"/>
      <c r="K8" s="36"/>
      <c r="L8" s="47"/>
      <c r="M8" s="36" t="s">
        <v>35</v>
      </c>
      <c r="N8" s="48"/>
      <c r="O8" s="49" t="s">
        <v>21</v>
      </c>
    </row>
    <row r="9" spans="1:26" ht="22.5" customHeight="1">
      <c r="A9" s="8"/>
      <c r="B9" s="8"/>
      <c r="C9" s="28" t="s">
        <v>3</v>
      </c>
      <c r="D9" s="28" t="s">
        <v>5</v>
      </c>
      <c r="E9" s="28" t="s">
        <v>6</v>
      </c>
      <c r="F9" s="28" t="s">
        <v>10</v>
      </c>
      <c r="G9" s="28" t="s">
        <v>8</v>
      </c>
      <c r="H9" s="28" t="s">
        <v>2</v>
      </c>
      <c r="I9" s="28" t="s">
        <v>0</v>
      </c>
      <c r="J9" s="28" t="s">
        <v>11</v>
      </c>
      <c r="K9" s="28" t="s">
        <v>13</v>
      </c>
      <c r="L9" s="28" t="s">
        <v>14</v>
      </c>
      <c r="M9" s="28" t="s">
        <v>15</v>
      </c>
      <c r="N9" s="28" t="s">
        <v>7</v>
      </c>
      <c r="O9" s="18"/>
    </row>
    <row r="10" spans="1:26" ht="24.75" customHeight="1">
      <c r="A10" s="9" t="s">
        <v>22</v>
      </c>
      <c r="B10" s="19"/>
      <c r="C10" s="29">
        <v>30</v>
      </c>
      <c r="D10" s="29">
        <v>31</v>
      </c>
      <c r="E10" s="29">
        <v>30</v>
      </c>
      <c r="F10" s="29">
        <v>31</v>
      </c>
      <c r="G10" s="29">
        <v>31</v>
      </c>
      <c r="H10" s="29">
        <v>30</v>
      </c>
      <c r="I10" s="29">
        <v>31</v>
      </c>
      <c r="J10" s="29">
        <v>30</v>
      </c>
      <c r="K10" s="29">
        <v>31</v>
      </c>
      <c r="L10" s="29">
        <v>31</v>
      </c>
      <c r="M10" s="29">
        <v>28</v>
      </c>
      <c r="N10" s="29">
        <v>31</v>
      </c>
      <c r="O10" s="50">
        <f>SUM(C10:N10)</f>
        <v>365</v>
      </c>
    </row>
    <row r="11" spans="1:26" ht="19.5" customHeight="1">
      <c r="A11" s="10" t="s">
        <v>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51"/>
    </row>
    <row r="12" spans="1:26" ht="26.25" customHeight="1">
      <c r="A12" s="11" t="s">
        <v>16</v>
      </c>
      <c r="B12" s="21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52">
        <f>SUM(C12:N12)</f>
        <v>0</v>
      </c>
    </row>
    <row r="13" spans="1:26" ht="26.25" customHeight="1">
      <c r="A13" s="12"/>
      <c r="B13" s="22" t="str">
        <v>うち、ユニット型入所者数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53">
        <f>SUM(C13:N13)</f>
        <v>0</v>
      </c>
    </row>
    <row r="14" spans="1:26" ht="26.25" customHeight="1">
      <c r="A14" s="13" t="s">
        <v>24</v>
      </c>
      <c r="B14" s="23"/>
      <c r="C14" s="32">
        <f t="shared" ref="C14:O14" si="0">C12/C10</f>
        <v>0</v>
      </c>
      <c r="D14" s="32">
        <f t="shared" si="0"/>
        <v>0</v>
      </c>
      <c r="E14" s="32">
        <f t="shared" si="0"/>
        <v>0</v>
      </c>
      <c r="F14" s="32">
        <f t="shared" si="0"/>
        <v>0</v>
      </c>
      <c r="G14" s="32">
        <f t="shared" si="0"/>
        <v>0</v>
      </c>
      <c r="H14" s="32">
        <f t="shared" si="0"/>
        <v>0</v>
      </c>
      <c r="I14" s="32">
        <f t="shared" si="0"/>
        <v>0</v>
      </c>
      <c r="J14" s="32">
        <f t="shared" si="0"/>
        <v>0</v>
      </c>
      <c r="K14" s="32">
        <f t="shared" si="0"/>
        <v>0</v>
      </c>
      <c r="L14" s="32">
        <f t="shared" si="0"/>
        <v>0</v>
      </c>
      <c r="M14" s="32">
        <f t="shared" si="0"/>
        <v>0</v>
      </c>
      <c r="N14" s="32">
        <f t="shared" si="0"/>
        <v>0</v>
      </c>
      <c r="O14" s="32">
        <f t="shared" si="0"/>
        <v>0</v>
      </c>
    </row>
    <row r="15" spans="1:26" ht="27" customHeight="1">
      <c r="A15" s="14" t="s">
        <v>26</v>
      </c>
      <c r="B15" s="24"/>
      <c r="C15" s="33" t="s">
        <v>1</v>
      </c>
      <c r="D15" s="33" t="s">
        <v>1</v>
      </c>
      <c r="E15" s="33" t="s">
        <v>1</v>
      </c>
      <c r="F15" s="33" t="s">
        <v>1</v>
      </c>
      <c r="G15" s="33" t="s">
        <v>1</v>
      </c>
      <c r="H15" s="33" t="s">
        <v>1</v>
      </c>
      <c r="I15" s="33" t="s">
        <v>1</v>
      </c>
      <c r="J15" s="33" t="s">
        <v>1</v>
      </c>
      <c r="K15" s="33" t="s">
        <v>1</v>
      </c>
      <c r="L15" s="33" t="s">
        <v>1</v>
      </c>
      <c r="M15" s="33" t="s">
        <v>1</v>
      </c>
      <c r="N15" s="33" t="s">
        <v>1</v>
      </c>
      <c r="O15" s="54"/>
    </row>
    <row r="16" spans="1:26" ht="19.5" customHeight="1">
      <c r="A16" s="10" t="s">
        <v>30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51"/>
    </row>
    <row r="17" spans="1:15" ht="26.25" customHeight="1">
      <c r="A17" s="11" t="s">
        <v>32</v>
      </c>
      <c r="B17" s="21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52">
        <f>SUM(C17:N17)</f>
        <v>0</v>
      </c>
    </row>
    <row r="18" spans="1:15" ht="26.25" customHeight="1">
      <c r="A18" s="12"/>
      <c r="B18" s="22" t="str">
        <v>うち、ユニット型利用者数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53">
        <f>SUM(C18:N18)</f>
        <v>0</v>
      </c>
    </row>
    <row r="19" spans="1:15" ht="26.25" customHeight="1">
      <c r="A19" s="13" t="s">
        <v>33</v>
      </c>
      <c r="B19" s="23"/>
      <c r="C19" s="32">
        <f t="shared" ref="C19:O19" si="1">C17/C10</f>
        <v>0</v>
      </c>
      <c r="D19" s="32">
        <f t="shared" si="1"/>
        <v>0</v>
      </c>
      <c r="E19" s="32">
        <f t="shared" si="1"/>
        <v>0</v>
      </c>
      <c r="F19" s="32">
        <f t="shared" si="1"/>
        <v>0</v>
      </c>
      <c r="G19" s="32">
        <f t="shared" si="1"/>
        <v>0</v>
      </c>
      <c r="H19" s="32">
        <f t="shared" si="1"/>
        <v>0</v>
      </c>
      <c r="I19" s="32">
        <f t="shared" si="1"/>
        <v>0</v>
      </c>
      <c r="J19" s="32">
        <f t="shared" si="1"/>
        <v>0</v>
      </c>
      <c r="K19" s="32">
        <f t="shared" si="1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</row>
    <row r="20" spans="1:15" ht="27" customHeight="1">
      <c r="A20" s="14" t="s">
        <v>31</v>
      </c>
      <c r="B20" s="24"/>
      <c r="C20" s="33" t="s">
        <v>1</v>
      </c>
      <c r="D20" s="33" t="s">
        <v>1</v>
      </c>
      <c r="E20" s="33" t="s">
        <v>1</v>
      </c>
      <c r="F20" s="33" t="s">
        <v>1</v>
      </c>
      <c r="G20" s="33" t="s">
        <v>1</v>
      </c>
      <c r="H20" s="33" t="s">
        <v>1</v>
      </c>
      <c r="I20" s="33" t="s">
        <v>1</v>
      </c>
      <c r="J20" s="33" t="s">
        <v>1</v>
      </c>
      <c r="K20" s="33" t="s">
        <v>1</v>
      </c>
      <c r="L20" s="33" t="s">
        <v>1</v>
      </c>
      <c r="M20" s="33" t="s">
        <v>1</v>
      </c>
      <c r="N20" s="33" t="s">
        <v>1</v>
      </c>
      <c r="O20" s="54"/>
    </row>
    <row r="21" spans="1:15" ht="9.75" customHeight="1">
      <c r="A21" s="15"/>
      <c r="B21" s="15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16" t="s">
        <v>34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55"/>
    </row>
    <row r="23" spans="1:15">
      <c r="A23" s="1" t="s">
        <v>23</v>
      </c>
    </row>
    <row r="24" spans="1:15">
      <c r="A24" s="1" t="s">
        <v>12</v>
      </c>
    </row>
  </sheetData>
  <mergeCells count="16">
    <mergeCell ref="A1:B1"/>
    <mergeCell ref="G4:H4"/>
    <mergeCell ref="G5:H5"/>
    <mergeCell ref="D8:K8"/>
    <mergeCell ref="M8:N8"/>
    <mergeCell ref="A10:B10"/>
    <mergeCell ref="A11:O11"/>
    <mergeCell ref="A12:B12"/>
    <mergeCell ref="A14:B14"/>
    <mergeCell ref="A15:B15"/>
    <mergeCell ref="A16:O16"/>
    <mergeCell ref="A17:B17"/>
    <mergeCell ref="A19:B19"/>
    <mergeCell ref="A20:B20"/>
    <mergeCell ref="A8:B9"/>
    <mergeCell ref="O8:O9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介護老人福祉施設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2020-05-18T23:53:06Z</cp:lastPrinted>
  <dcterms:created xsi:type="dcterms:W3CDTF">2020-04-22T00:21:25Z</dcterms:created>
  <dcterms:modified xsi:type="dcterms:W3CDTF">2026-03-31T05:11:02Z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2026-03-31T05:11:02Z</vt:filetime>
  </property>
</Properties>
</file>