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２_夜間対応型訪問介護" sheetId="2" r:id="rId1"/>
    <sheet name="【記載例】２_夜間対応型訪問介護 " sheetId="4" r:id="rId2"/>
    <sheet name="入力規制ルール（夜間対応）" sheetId="3" r:id="rId3"/>
  </sheets>
  <definedNames>
    <definedName name="職種">'入力規制ルール（夜間対応）'!$B$2:$E$2</definedName>
    <definedName name="管">'入力規制ルール（夜間対応）'!$B$3</definedName>
    <definedName name="オペ">'入力規制ルール（夜間対応）'!$C$3:$C$10</definedName>
    <definedName name="訪介">'入力規制ルール（夜間対応）'!$E$3:$E$12</definedName>
    <definedName name="面接">'入力規制ルール（夜間対応）'!$D$3:$D$11</definedName>
    <definedName name="_xlnm.Print_Area" localSheetId="0">'２_夜間対応型訪問介護'!$A$1:$BB$100</definedName>
    <definedName name="_xlnm.Print_Area" localSheetId="1">'【記載例】２_夜間対応型訪問介護 '!$A$1:$BB$57</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<sst xmlns="http://schemas.openxmlformats.org/spreadsheetml/2006/main" xmlns:r="http://schemas.openxmlformats.org/officeDocument/2006/relationships" count="141" uniqueCount="141">
  <si>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</si>
  <si>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</si>
  <si>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</si>
  <si>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5"/>
  </si>
  <si>
    <t>資格名</t>
    <rPh sb="0" eb="2">
      <t>シカク</t>
    </rPh>
    <rPh sb="2" eb="3">
      <t>メイ</t>
    </rPh>
    <phoneticPr fontId="1"/>
  </si>
  <si>
    <t>（　　　　</t>
  </si>
  <si>
    <t>I</t>
  </si>
  <si>
    <t>旧介護職員基礎研修課程修了者</t>
    <rPh sb="9" eb="11">
      <t>カテイ</t>
    </rPh>
    <phoneticPr fontId="12"/>
  </si>
  <si>
    <t>年</t>
    <rPh sb="0" eb="1">
      <t>ネン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</si>
  <si>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</si>
  <si>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</si>
  <si>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</si>
  <si>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3週目</t>
    <rPh sb="1" eb="2">
      <t>シュウ</t>
    </rPh>
    <rPh sb="2" eb="3">
      <t>メ</t>
    </rPh>
    <phoneticPr fontId="1"/>
  </si>
  <si>
    <t>介福</t>
    <rPh sb="0" eb="1">
      <t>カイ</t>
    </rPh>
    <rPh sb="1" eb="2">
      <t>フク</t>
    </rPh>
    <phoneticPr fontId="1"/>
  </si>
  <si>
    <t>略称</t>
    <rPh sb="0" eb="2">
      <t>リャクショウ</t>
    </rPh>
    <phoneticPr fontId="1"/>
  </si>
  <si>
    <t>）</t>
  </si>
  <si>
    <t xml:space="preserve"> （運営指導の事前提出資料として本一覧表を作成する場合は実績を入力）</t>
  </si>
  <si>
    <t>面接相談員</t>
    <rPh sb="0" eb="2">
      <t>メンセツ</t>
    </rPh>
    <rPh sb="2" eb="5">
      <t>ソウダンイン</t>
    </rPh>
    <phoneticPr fontId="1"/>
  </si>
  <si>
    <t>職種名</t>
    <rPh sb="0" eb="2">
      <t>ショクシュ</t>
    </rPh>
    <rPh sb="2" eb="3">
      <t>メイ</t>
    </rPh>
    <phoneticPr fontId="1"/>
  </si>
  <si>
    <t>その他</t>
    <rPh sb="2" eb="3">
      <t>タ</t>
    </rPh>
    <phoneticPr fontId="12"/>
  </si>
  <si>
    <t>～</t>
  </si>
  <si>
    <t>E</t>
  </si>
  <si>
    <t>月</t>
    <rPh sb="0" eb="1">
      <t>ツキ</t>
    </rPh>
    <phoneticPr fontId="1"/>
  </si>
  <si>
    <t>1週目</t>
    <rPh sb="1" eb="2">
      <t>シュウ</t>
    </rPh>
    <rPh sb="2" eb="3">
      <t>メ</t>
    </rPh>
    <phoneticPr fontId="1"/>
  </si>
  <si>
    <t>看</t>
  </si>
  <si>
    <t>准看</t>
  </si>
  <si>
    <t>C</t>
  </si>
  <si>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</si>
  <si>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○○夜間サービス</t>
    <rPh sb="2" eb="4">
      <t>ヤカン</t>
    </rPh>
    <phoneticPr fontId="1"/>
  </si>
  <si>
    <t>(1) 
職種</t>
  </si>
  <si>
    <t>管</t>
    <rPh sb="0" eb="1">
      <t>カン</t>
    </rPh>
    <phoneticPr fontId="1"/>
  </si>
  <si>
    <t>B</t>
  </si>
  <si>
    <t>管理者</t>
    <rPh sb="0" eb="3">
      <t>カンリシャ</t>
    </rPh>
    <phoneticPr fontId="1"/>
  </si>
  <si>
    <t>＊</t>
  </si>
  <si>
    <t>月</t>
    <rPh sb="0" eb="1">
      <t>ゲツ</t>
    </rPh>
    <phoneticPr fontId="1"/>
  </si>
  <si>
    <t>(2)
勤務
形態</t>
  </si>
  <si>
    <t>(4) 氏　名</t>
  </si>
  <si>
    <t>(5) 勤 務 時 間 数</t>
    <rPh sb="4" eb="5">
      <t>ツトム</t>
    </rPh>
    <rPh sb="6" eb="7">
      <t>ツトム</t>
    </rPh>
    <rPh sb="8" eb="9">
      <t>トキ</t>
    </rPh>
    <rPh sb="10" eb="11">
      <t>アイダ</t>
    </rPh>
    <rPh sb="12" eb="13">
      <t>スウ</t>
    </rPh>
    <phoneticPr fontId="1"/>
  </si>
  <si>
    <r>
      <t xml:space="preserve">(7)
</t>
    </r>
    <r>
      <rPr>
        <sz val="11"/>
        <color auto="1"/>
        <rFont val="HGSｺﾞｼｯｸM"/>
      </rPr>
      <t>週平均
勤務時間数</t>
    </r>
    <rPh sb="5" eb="7">
      <t>ヘイキン</t>
    </rPh>
    <rPh sb="8" eb="10">
      <t>キンム</t>
    </rPh>
    <rPh sb="10" eb="12">
      <t>ジカン</t>
    </rPh>
    <rPh sb="12" eb="13">
      <t>スウ</t>
    </rPh>
    <phoneticPr fontId="15"/>
  </si>
  <si>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5"/>
  </si>
  <si>
    <t>資格名</t>
  </si>
  <si>
    <t>看護師</t>
    <rPh sb="0" eb="3">
      <t>カンゴシ</t>
    </rPh>
    <phoneticPr fontId="1"/>
  </si>
  <si>
    <t>記入方法</t>
    <rPh sb="0" eb="2">
      <t>キニュウ</t>
    </rPh>
    <rPh sb="2" eb="4">
      <t>ホウホウ</t>
    </rPh>
    <phoneticPr fontId="15"/>
  </si>
  <si>
    <t>（注）常勤・非常勤の区分について</t>
    <rPh sb="1" eb="2">
      <t>チュウ</t>
    </rPh>
    <rPh sb="3" eb="5">
      <t>ジョウキン</t>
    </rPh>
    <rPh sb="6" eb="9">
      <t>ヒジョウキン</t>
    </rPh>
    <rPh sb="10" eb="12">
      <t>クブン</t>
    </rPh>
    <phoneticPr fontId="1"/>
  </si>
  <si>
    <t>4週目</t>
    <rPh sb="1" eb="2">
      <t>シュウ</t>
    </rPh>
    <rPh sb="2" eb="3">
      <t>メ</t>
    </rPh>
    <phoneticPr fontId="1"/>
  </si>
  <si>
    <t>記号</t>
    <rPh sb="0" eb="2">
      <t>キゴウ</t>
    </rPh>
    <phoneticPr fontId="1"/>
  </si>
  <si>
    <t>ー</t>
  </si>
  <si>
    <t>事業所名（　　</t>
    <rPh sb="0" eb="2">
      <t>ジギョウ</t>
    </rPh>
    <rPh sb="2" eb="3">
      <t>ショ</t>
    </rPh>
    <rPh sb="3" eb="4">
      <t>メイ</t>
    </rPh>
    <phoneticPr fontId="15"/>
  </si>
  <si>
    <t>従業者の勤務の体制及び勤務形態一覧表　</t>
  </si>
  <si>
    <t>区分</t>
    <rPh sb="0" eb="2">
      <t>クブン</t>
    </rPh>
    <phoneticPr fontId="1"/>
  </si>
  <si>
    <t>A</t>
  </si>
  <si>
    <t>常勤で専従</t>
  </si>
  <si>
    <t>常勤で兼務</t>
  </si>
  <si>
    <t>准看</t>
    <rPh sb="0" eb="2">
      <t>ジュンカン</t>
    </rPh>
    <phoneticPr fontId="1"/>
  </si>
  <si>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</si>
  <si>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</si>
  <si>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</si>
  <si>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</si>
  <si>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t>介支</t>
    <rPh sb="0" eb="1">
      <t>カイ</t>
    </rPh>
    <rPh sb="1" eb="2">
      <t>シ</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</si>
  <si>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</si>
  <si>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</si>
  <si>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5"/>
  </si>
  <si>
    <t>：</t>
  </si>
  <si>
    <t>シフト記号</t>
    <rPh sb="3" eb="5">
      <t>キゴウ</t>
    </rPh>
    <phoneticPr fontId="1"/>
  </si>
  <si>
    <t>(9) 勤務時間帯（シフト記号）</t>
    <rPh sb="4" eb="5">
      <t>ツトム</t>
    </rPh>
    <rPh sb="5" eb="6">
      <t>ム</t>
    </rPh>
    <rPh sb="6" eb="7">
      <t>トキ</t>
    </rPh>
    <rPh sb="7" eb="8">
      <t>アイダ</t>
    </rPh>
    <rPh sb="8" eb="9">
      <t>タイ</t>
    </rPh>
    <rPh sb="13" eb="15">
      <t>キゴウ</t>
    </rPh>
    <phoneticPr fontId="1"/>
  </si>
  <si>
    <t>勤務時間数</t>
    <rPh sb="0" eb="2">
      <t>キンム</t>
    </rPh>
    <rPh sb="2" eb="4">
      <t>ジカン</t>
    </rPh>
    <rPh sb="4" eb="5">
      <t>スウ</t>
    </rPh>
    <phoneticPr fontId="1"/>
  </si>
  <si>
    <t>イ</t>
  </si>
  <si>
    <t>エ</t>
  </si>
  <si>
    <t>ウ</t>
  </si>
  <si>
    <t>O</t>
  </si>
  <si>
    <t>　(1) 従業者の職種について、下記のうち該当する職種の略称をプルダウンより選択してください。</t>
    <rPh sb="5" eb="8">
      <t>ジュウギョウシャ</t>
    </rPh>
    <rPh sb="9" eb="11">
      <t>ショクシュ</t>
    </rPh>
    <rPh sb="16" eb="18">
      <t>カキ</t>
    </rPh>
    <rPh sb="21" eb="23">
      <t>ガイトウ</t>
    </rPh>
    <rPh sb="25" eb="27">
      <t>ショクシュ</t>
    </rPh>
    <rPh sb="28" eb="30">
      <t>リャクショウ</t>
    </rPh>
    <rPh sb="38" eb="40">
      <t>センタク</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</si>
  <si>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</si>
  <si>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</si>
  <si>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略称</t>
  </si>
  <si>
    <t>水</t>
    <rPh sb="0" eb="1">
      <t>ミズ</t>
    </rPh>
    <phoneticPr fontId="1"/>
  </si>
  <si>
    <t>ア</t>
  </si>
  <si>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</si>
  <si>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t>その他</t>
    <rPh sb="2" eb="3">
      <t>タ</t>
    </rPh>
    <phoneticPr fontId="1"/>
  </si>
  <si>
    <t>「その他」の
具体的内容</t>
    <rPh sb="3" eb="4">
      <t>タ</t>
    </rPh>
    <rPh sb="7" eb="12">
      <t>グタイテキナイヨウ</t>
    </rPh>
    <phoneticPr fontId="1"/>
  </si>
  <si>
    <t>(3) 資格</t>
    <rPh sb="4" eb="6">
      <t>シカク</t>
    </rPh>
    <phoneticPr fontId="1"/>
  </si>
  <si>
    <t xml:space="preserve"> ※「その他」を選択した場合、その具体的な内容を右枠内（『「その他」の具体的内容』欄）にご記入ください。</t>
  </si>
  <si>
    <t>介護福祉士</t>
    <rPh sb="0" eb="2">
      <t>カイゴ</t>
    </rPh>
    <rPh sb="2" eb="5">
      <t>フクシシ</t>
    </rPh>
    <phoneticPr fontId="1"/>
  </si>
  <si>
    <t>　(9) 当該事業所の勤務時間帯の区分（シフト）を記入してください。該当するシフト記号（ア、イ、ウ、…）を(5)勤務時間数表に記載してください。</t>
  </si>
  <si>
    <t>非常勤で専従</t>
  </si>
  <si>
    <t>非常勤で兼務</t>
  </si>
  <si>
    <t>　(5) 申請する事業に係る従業者（管理者を含む。）の1ヶ月分の勤務時間数について、上段に(9)に示す勤務時間帯に応じたシフト記号（ア、イ、ウ、…）を、下段に勤務時間数を数字で入力してください。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49" eb="50">
      <t>シメ</t>
    </rPh>
    <rPh sb="51" eb="53">
      <t>キンム</t>
    </rPh>
    <rPh sb="53" eb="55">
      <t>ジカン</t>
    </rPh>
    <rPh sb="55" eb="56">
      <t>タイ</t>
    </rPh>
    <rPh sb="57" eb="58">
      <t>オウ</t>
    </rPh>
    <rPh sb="63" eb="65">
      <t>キゴウ</t>
    </rPh>
    <rPh sb="76" eb="78">
      <t>カダン</t>
    </rPh>
    <rPh sb="79" eb="81">
      <t>キンム</t>
    </rPh>
    <rPh sb="81" eb="83">
      <t>ジカン</t>
    </rPh>
    <rPh sb="83" eb="84">
      <t>スウ</t>
    </rPh>
    <rPh sb="85" eb="87">
      <t>スウジ</t>
    </rPh>
    <rPh sb="88" eb="90">
      <t>ニュウリョク</t>
    </rPh>
    <phoneticPr fontId="1"/>
  </si>
  <si>
    <t>オペ</t>
  </si>
  <si>
    <t>看</t>
    <rPh sb="0" eb="1">
      <t>カン</t>
    </rPh>
    <phoneticPr fontId="12"/>
  </si>
  <si>
    <t>介福</t>
    <rPh sb="0" eb="1">
      <t>カイ</t>
    </rPh>
    <rPh sb="1" eb="2">
      <t>フク</t>
    </rPh>
    <phoneticPr fontId="12"/>
  </si>
  <si>
    <t>医師</t>
    <rPh sb="0" eb="2">
      <t>イシ</t>
    </rPh>
    <phoneticPr fontId="1"/>
  </si>
  <si>
    <t>保健</t>
    <rPh sb="0" eb="2">
      <t>ホケン</t>
    </rPh>
    <phoneticPr fontId="1"/>
  </si>
  <si>
    <t>社福</t>
    <rPh sb="0" eb="2">
      <t>シャフク</t>
    </rPh>
    <phoneticPr fontId="1"/>
  </si>
  <si>
    <t>実務者</t>
  </si>
  <si>
    <t>介福</t>
    <rPh sb="0" eb="1">
      <t>スケ</t>
    </rPh>
    <rPh sb="1" eb="2">
      <t>フク</t>
    </rPh>
    <phoneticPr fontId="12"/>
  </si>
  <si>
    <t>介職初任者</t>
  </si>
  <si>
    <t>生援従事者</t>
  </si>
  <si>
    <t>J</t>
  </si>
  <si>
    <t>旧1級課程</t>
  </si>
  <si>
    <t>旧介職基礎</t>
  </si>
  <si>
    <t>旧2級課程</t>
  </si>
  <si>
    <t>オペレーター</t>
  </si>
  <si>
    <t>保健師</t>
    <rPh sb="0" eb="2">
      <t>ホケン</t>
    </rPh>
    <rPh sb="2" eb="3">
      <t>シ</t>
    </rPh>
    <phoneticPr fontId="1"/>
  </si>
  <si>
    <t>オ</t>
  </si>
  <si>
    <t>社会福祉士</t>
    <rPh sb="0" eb="2">
      <t>シャカイ</t>
    </rPh>
    <rPh sb="2" eb="4">
      <t>フクシ</t>
    </rPh>
    <rPh sb="4" eb="5">
      <t>シ</t>
    </rPh>
    <phoneticPr fontId="1"/>
  </si>
  <si>
    <t>介護支援専門員</t>
    <rPh sb="0" eb="2">
      <t>カイゴ</t>
    </rPh>
    <rPh sb="2" eb="4">
      <t>シエン</t>
    </rPh>
    <rPh sb="4" eb="7">
      <t>センモンイン</t>
    </rPh>
    <phoneticPr fontId="1"/>
  </si>
  <si>
    <t>実務者</t>
    <rPh sb="0" eb="3">
      <t>ジツムシャ</t>
    </rPh>
    <phoneticPr fontId="1"/>
  </si>
  <si>
    <t>（参考様式1-2）</t>
    <rPh sb="1" eb="3">
      <t>サンコウ</t>
    </rPh>
    <rPh sb="3" eb="5">
      <t>ヨウシキ</t>
    </rPh>
    <phoneticPr fontId="15"/>
  </si>
  <si>
    <t>実務者研修修了者</t>
  </si>
  <si>
    <t>介護職員初任者研修修了者</t>
    <rPh sb="9" eb="11">
      <t>シュウリョウ</t>
    </rPh>
    <phoneticPr fontId="12"/>
  </si>
  <si>
    <t>生活援助従事者研修修了者</t>
    <rPh sb="9" eb="12">
      <t>シュウリョウシャ</t>
    </rPh>
    <phoneticPr fontId="12"/>
  </si>
  <si>
    <t>旧ホームヘルパー１級課程修了者</t>
  </si>
  <si>
    <t>旧１級課程</t>
  </si>
  <si>
    <t>旧2級課程</t>
    <rPh sb="3" eb="5">
      <t>カテイ</t>
    </rPh>
    <phoneticPr fontId="12"/>
  </si>
  <si>
    <t>旧ホームヘルパー２級課程修了者</t>
  </si>
  <si>
    <t>＜夜間対応型訪問介護＞</t>
    <rPh sb="1" eb="3">
      <t>ヤカン</t>
    </rPh>
    <rPh sb="3" eb="6">
      <t>タイオウガタ</t>
    </rPh>
    <rPh sb="6" eb="8">
      <t>ホウモン</t>
    </rPh>
    <rPh sb="8" eb="10">
      <t>カイゴ</t>
    </rPh>
    <phoneticPr fontId="1"/>
  </si>
  <si>
    <t>面接</t>
    <rPh sb="0" eb="2">
      <t>メンセツ</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</si>
  <si>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</si>
  <si>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合計勤務時間数に算入することができる時間数は、当該施設において常勤の従業者が勤務すべき勤務時間数（(11)に入力した数字）を上限とします。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5" eb="57">
      <t>ニュウリョク</t>
    </rPh>
    <rPh sb="59" eb="61">
      <t>スウジ</t>
    </rPh>
    <rPh sb="63" eb="65">
      <t>ジョウゲン</t>
    </rPh>
    <phoneticPr fontId="1"/>
  </si>
  <si>
    <t xml:space="preserve"> 複数の資格を保有する従業者について、当該事業所にて従事する業務に最も関連する資格1つを選択してください。人員基準上、求められる資格等は必須です。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</si>
  <si>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資格なし</t>
    <rPh sb="0" eb="2">
      <t>シカク</t>
    </rPh>
    <phoneticPr fontId="1"/>
  </si>
  <si>
    <t>　(10)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58" eb="60">
      <t>キニュウ</t>
    </rPh>
    <phoneticPr fontId="1"/>
  </si>
  <si>
    <t>(10) 常勤の従業者が
　　週に勤務すべき時間数</t>
    <rPh sb="5" eb="7">
      <t>ジョウキン</t>
    </rPh>
    <rPh sb="8" eb="11">
      <t>ジュウギョウシャ</t>
    </rPh>
    <rPh sb="15" eb="16">
      <t>シュウ</t>
    </rPh>
    <rPh sb="17" eb="19">
      <t>キンム</t>
    </rPh>
    <rPh sb="22" eb="25">
      <t>ジカンスウ</t>
    </rPh>
    <phoneticPr fontId="1"/>
  </si>
  <si>
    <t>時間/週</t>
    <rPh sb="0" eb="2">
      <t>ジカン</t>
    </rPh>
    <rPh sb="3" eb="4">
      <t>シュウ</t>
    </rPh>
    <phoneticPr fontId="1"/>
  </si>
  <si>
    <t>火</t>
    <rPh sb="0" eb="1">
      <t>ヒ</t>
    </rPh>
    <phoneticPr fontId="1"/>
  </si>
  <si>
    <t>訪介</t>
    <rPh sb="0" eb="2">
      <t>ホウカイ</t>
    </rPh>
    <phoneticPr fontId="12"/>
  </si>
  <si>
    <t>木</t>
    <rPh sb="0" eb="1">
      <t>キ</t>
    </rPh>
    <phoneticPr fontId="1"/>
  </si>
  <si>
    <t>金</t>
    <rPh sb="0" eb="1">
      <t>キン</t>
    </rPh>
    <phoneticPr fontId="1"/>
  </si>
  <si>
    <t>土</t>
    <rPh sb="0" eb="1">
      <t>ツチ</t>
    </rPh>
    <phoneticPr fontId="1"/>
  </si>
  <si>
    <t>日</t>
    <rPh sb="0" eb="1">
      <t>ニチ</t>
    </rPh>
    <phoneticPr fontId="1"/>
  </si>
  <si>
    <t>F</t>
  </si>
  <si>
    <t>G</t>
  </si>
  <si>
    <t>H</t>
  </si>
  <si>
    <t>K</t>
  </si>
  <si>
    <t>令和２</t>
    <rPh sb="0" eb="2">
      <t>レイワ</t>
    </rPh>
    <phoneticPr fontId="1"/>
  </si>
  <si>
    <t>L</t>
  </si>
  <si>
    <t>M</t>
  </si>
  <si>
    <t>N</t>
  </si>
  <si>
    <t>P</t>
  </si>
  <si>
    <t>訪介</t>
    <rPh sb="0" eb="2">
      <t>ホウカイ</t>
    </rPh>
    <phoneticPr fontId="1"/>
  </si>
  <si>
    <t>定期巡回、随時訪問サービスを行う訪問介護員等</t>
    <rPh sb="0" eb="2">
      <t>テイキ</t>
    </rPh>
    <rPh sb="2" eb="4">
      <t>ジュンカイ</t>
    </rPh>
    <rPh sb="5" eb="7">
      <t>ズイジ</t>
    </rPh>
    <rPh sb="7" eb="9">
      <t>ホウモン</t>
    </rPh>
    <rPh sb="14" eb="15">
      <t>オコナ</t>
    </rPh>
    <rPh sb="16" eb="18">
      <t>ホウモン</t>
    </rPh>
    <rPh sb="18" eb="20">
      <t>カイゴ</t>
    </rPh>
    <rPh sb="20" eb="21">
      <t>イン</t>
    </rPh>
    <rPh sb="21" eb="22">
      <t>トウ</t>
    </rPh>
    <phoneticPr fontId="1"/>
  </si>
  <si>
    <t xml:space="preserve"> ※選択した資格及び研修に関して、資格証又は研修修了証等の写しを添付資料として提出してください。（運営指導の事前提出資料として本一覧表を作成する場合は添付不要）</t>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63" eb="64">
      <t>ホン</t>
    </rPh>
    <rPh sb="64" eb="66">
      <t>イチラン</t>
    </rPh>
    <rPh sb="66" eb="67">
      <t>ヒョウ</t>
    </rPh>
    <rPh sb="75" eb="77">
      <t>テンプ</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</si>
</sst>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6">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4"/>
      <color auto="1"/>
      <name val="HGSｺﾞｼｯｸM"/>
      <family val="3"/>
    </font>
    <font>
      <sz val="14"/>
      <color auto="1"/>
      <name val="HGSｺﾞｼｯｸE"/>
      <family val="3"/>
    </font>
    <font>
      <b/>
      <sz val="12"/>
      <color auto="1"/>
      <name val="HGSｺﾞｼｯｸM"/>
      <family val="3"/>
    </font>
    <font>
      <sz val="12"/>
      <color auto="1"/>
      <name val="HGSｺﾞｼｯｸE"/>
      <family val="3"/>
    </font>
    <font>
      <sz val="10"/>
      <color auto="1"/>
      <name val="HGSｺﾞｼｯｸM"/>
      <family val="3"/>
    </font>
    <font>
      <sz val="16"/>
      <color auto="1"/>
      <name val="HGSｺﾞｼｯｸE"/>
      <family val="3"/>
    </font>
    <font>
      <sz val="11"/>
      <color auto="1"/>
      <name val="HGSｺﾞｼｯｸM"/>
      <family val="3"/>
    </font>
    <font>
      <sz val="14"/>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83">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double">
        <color indexed="64"/>
      </right>
      <top style="medium">
        <color indexed="64"/>
      </top>
      <bottom style="medium">
        <color indexed="64"/>
      </bottom>
      <diagonal/>
    </border>
    <border>
      <left/>
      <right style="double">
        <color indexed="64"/>
      </right>
      <top/>
      <bottom/>
      <diagonal/>
    </border>
    <border>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medium">
        <color indexed="64"/>
      </bottom>
      <diagonal/>
    </border>
    <border>
      <left/>
      <right/>
      <top style="medium">
        <color indexed="64"/>
      </top>
      <bottom style="dotted">
        <color indexed="64"/>
      </bottom>
      <diagonal/>
    </border>
    <border>
      <left/>
      <right/>
      <top style="dotted">
        <color indexed="64"/>
      </top>
      <bottom style="thin">
        <color indexed="64"/>
      </bottom>
      <diagonal/>
    </border>
    <border>
      <left/>
      <right/>
      <top style="thin">
        <color indexed="64"/>
      </top>
      <bottom style="dotted">
        <color indexed="64"/>
      </bottom>
      <diagonal/>
    </border>
    <border>
      <left/>
      <right style="medium">
        <color indexed="64"/>
      </right>
      <top/>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otted">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25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0"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justify" vertical="center" wrapText="1"/>
    </xf>
    <xf numFmtId="0" fontId="2" fillId="0" borderId="0" xfId="0" applyFont="1" applyBorder="1" applyAlignment="1">
      <alignment horizontal="center" vertical="center"/>
    </xf>
    <xf numFmtId="0" fontId="2" fillId="0" borderId="0" xfId="0" applyFont="1" applyFill="1" applyBorder="1" applyAlignment="1">
      <alignment horizontal="left" vertical="center"/>
    </xf>
    <xf numFmtId="0" fontId="5" fillId="0" borderId="0" xfId="0" applyFont="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8" xfId="0" applyFont="1" applyBorder="1" applyAlignment="1">
      <alignment horizontal="center" vertical="center" shrinkToFit="1"/>
    </xf>
    <xf numFmtId="0" fontId="6" fillId="0" borderId="0" xfId="0" applyFont="1">
      <alignment vertic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7" fillId="0" borderId="0" xfId="0" applyFont="1">
      <alignment vertical="center"/>
    </xf>
    <xf numFmtId="0" fontId="7" fillId="0" borderId="0" xfId="0" applyFont="1" applyAlignment="1">
      <alignment horizontal="left"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0" xfId="0" applyFont="1" applyAlignment="1">
      <alignment horizontal="center" vertical="center" wrapText="1"/>
    </xf>
    <xf numFmtId="0" fontId="8" fillId="2" borderId="20" xfId="0" applyFont="1" applyFill="1" applyBorder="1">
      <alignment vertical="center"/>
    </xf>
    <xf numFmtId="0" fontId="8" fillId="0" borderId="2" xfId="0" applyFont="1" applyBorder="1" applyAlignment="1">
      <alignment horizontal="left" vertical="center"/>
    </xf>
    <xf numFmtId="0" fontId="8" fillId="3" borderId="3" xfId="0" applyFont="1" applyFill="1" applyBorder="1" applyAlignment="1">
      <alignment horizontal="left" vertical="center"/>
    </xf>
    <xf numFmtId="0" fontId="8" fillId="0" borderId="0" xfId="0" applyFont="1" applyAlignment="1">
      <alignment horizontal="left" vertical="center"/>
    </xf>
    <xf numFmtId="0" fontId="8" fillId="2" borderId="21" xfId="0" applyFont="1" applyFill="1" applyBorder="1">
      <alignment vertical="center"/>
    </xf>
    <xf numFmtId="0" fontId="8" fillId="0" borderId="22" xfId="0" applyFont="1" applyBorder="1" applyAlignment="1">
      <alignment horizontal="left" vertical="center"/>
    </xf>
    <xf numFmtId="0" fontId="8" fillId="0" borderId="2" xfId="0" applyFont="1" applyFill="1" applyBorder="1">
      <alignment vertical="center"/>
    </xf>
    <xf numFmtId="0" fontId="8" fillId="3" borderId="2" xfId="0" applyFont="1" applyFill="1" applyBorder="1">
      <alignment vertical="center"/>
    </xf>
    <xf numFmtId="0" fontId="8" fillId="3" borderId="3" xfId="0" applyFont="1" applyFill="1" applyBorder="1">
      <alignment vertical="center"/>
    </xf>
    <xf numFmtId="0" fontId="8"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3"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25" xfId="0" applyFont="1" applyBorder="1" applyAlignment="1">
      <alignment horizontal="center" vertical="center" shrinkToFit="1"/>
    </xf>
    <xf numFmtId="0" fontId="8" fillId="2" borderId="26" xfId="0" applyFont="1" applyFill="1" applyBorder="1">
      <alignment vertical="center"/>
    </xf>
    <xf numFmtId="0" fontId="8" fillId="0" borderId="7" xfId="0" applyFont="1" applyBorder="1" applyAlignment="1">
      <alignment horizontal="left" vertical="center"/>
    </xf>
    <xf numFmtId="0" fontId="8" fillId="3" borderId="8" xfId="0" applyFont="1" applyFill="1" applyBorder="1" applyAlignment="1">
      <alignment horizontal="left" vertical="center"/>
    </xf>
    <xf numFmtId="0" fontId="8" fillId="2" borderId="27" xfId="0" applyFont="1" applyFill="1" applyBorder="1">
      <alignment vertical="center"/>
    </xf>
    <xf numFmtId="0" fontId="8" fillId="0" borderId="28" xfId="0" applyFont="1" applyBorder="1">
      <alignment vertical="center"/>
    </xf>
    <xf numFmtId="0" fontId="8" fillId="0" borderId="0" xfId="0" applyFont="1">
      <alignment vertical="center"/>
    </xf>
    <xf numFmtId="0" fontId="8" fillId="3" borderId="0" xfId="0" applyFont="1" applyFill="1" applyBorder="1">
      <alignment vertical="center"/>
    </xf>
    <xf numFmtId="0" fontId="8" fillId="3" borderId="28" xfId="0" applyFont="1" applyFill="1" applyBorder="1">
      <alignment vertical="center"/>
    </xf>
    <xf numFmtId="0" fontId="2" fillId="0" borderId="29" xfId="0" applyFont="1" applyBorder="1" applyAlignment="1">
      <alignment horizontal="center" vertical="center" wrapText="1"/>
    </xf>
    <xf numFmtId="0" fontId="8" fillId="0" borderId="7" xfId="0" applyFont="1" applyFill="1" applyBorder="1">
      <alignment vertical="center"/>
    </xf>
    <xf numFmtId="0" fontId="8" fillId="3" borderId="7" xfId="0" applyFont="1" applyFill="1" applyBorder="1">
      <alignment vertical="center"/>
    </xf>
    <xf numFmtId="0" fontId="8" fillId="3" borderId="8" xfId="0" applyFont="1" applyFill="1" applyBorder="1">
      <alignment vertical="center"/>
    </xf>
    <xf numFmtId="0" fontId="9" fillId="0" borderId="1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2" fillId="0" borderId="29" xfId="0" applyFont="1" applyBorder="1" applyAlignment="1">
      <alignment horizontal="left" vertical="center" shrinkToFit="1"/>
    </xf>
    <xf numFmtId="0" fontId="2" fillId="0" borderId="19" xfId="0" applyFont="1" applyBorder="1" applyAlignment="1">
      <alignment horizontal="left" vertical="center" shrinkToFit="1"/>
    </xf>
    <xf numFmtId="0" fontId="2" fillId="0" borderId="18"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12" xfId="0" applyFont="1" applyBorder="1" applyAlignment="1">
      <alignment horizontal="left" vertical="center" shrinkToFit="1"/>
    </xf>
    <xf numFmtId="0" fontId="2" fillId="0" borderId="28" xfId="0" applyFont="1" applyBorder="1" applyAlignment="1">
      <alignment horizontal="left" vertical="center" shrinkToFit="1"/>
    </xf>
    <xf numFmtId="0" fontId="4" fillId="0" borderId="0" xfId="0" applyFont="1" applyAlignment="1">
      <alignment horizontal="right" vertical="center"/>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2" fillId="0" borderId="6"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8" xfId="0" applyFont="1" applyBorder="1" applyAlignment="1">
      <alignment horizontal="left" vertical="center" shrinkToFit="1"/>
    </xf>
    <xf numFmtId="0" fontId="6" fillId="0" borderId="0" xfId="0" applyFont="1" applyAlignment="1">
      <alignment horizontal="center" vertical="center"/>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2" borderId="32" xfId="0" applyFont="1" applyFill="1" applyBorder="1">
      <alignment vertical="center"/>
    </xf>
    <xf numFmtId="0" fontId="2" fillId="0" borderId="33" xfId="0" applyFont="1" applyBorder="1">
      <alignment vertical="center"/>
    </xf>
    <xf numFmtId="0" fontId="2" fillId="3" borderId="34" xfId="0" applyFont="1" applyFill="1" applyBorder="1">
      <alignment vertical="center"/>
    </xf>
    <xf numFmtId="0" fontId="10" fillId="0" borderId="0" xfId="0" applyFont="1" applyAlignment="1">
      <alignment horizontal="left" vertical="center"/>
    </xf>
    <xf numFmtId="0" fontId="2" fillId="0" borderId="23" xfId="0" applyFont="1" applyBorder="1" applyAlignment="1">
      <alignment horizontal="left" vertical="center" shrinkToFit="1"/>
    </xf>
    <xf numFmtId="0" fontId="2" fillId="0" borderId="25" xfId="0" applyFont="1" applyBorder="1" applyAlignment="1">
      <alignment horizontal="left" vertical="center" shrinkToFit="1"/>
    </xf>
    <xf numFmtId="0" fontId="6" fillId="0" borderId="20" xfId="0" applyFont="1" applyBorder="1">
      <alignment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8" fillId="2" borderId="35" xfId="0" applyFont="1" applyFill="1" applyBorder="1">
      <alignment vertical="center"/>
    </xf>
    <xf numFmtId="0" fontId="8" fillId="0" borderId="36" xfId="0" applyFont="1" applyBorder="1">
      <alignment vertical="center"/>
    </xf>
    <xf numFmtId="0" fontId="8" fillId="0" borderId="33" xfId="0" applyFont="1" applyFill="1" applyBorder="1">
      <alignment vertical="center"/>
    </xf>
    <xf numFmtId="0" fontId="8" fillId="3" borderId="33" xfId="0" applyFont="1" applyFill="1" applyBorder="1">
      <alignment vertical="center"/>
    </xf>
    <xf numFmtId="0" fontId="8" fillId="3" borderId="34" xfId="0" applyFont="1" applyFill="1" applyBorder="1">
      <alignment vertical="center"/>
    </xf>
    <xf numFmtId="0" fontId="2" fillId="0" borderId="0" xfId="0" applyFont="1" applyFill="1" applyBorder="1">
      <alignment vertical="center"/>
    </xf>
    <xf numFmtId="0" fontId="2" fillId="0" borderId="28" xfId="0" applyFont="1" applyBorder="1" applyAlignment="1">
      <alignment horizontal="center" vertical="center" wrapText="1"/>
    </xf>
    <xf numFmtId="0" fontId="6" fillId="0" borderId="27" xfId="0" applyFont="1" applyBorder="1" applyAlignment="1">
      <alignment horizontal="center" vertical="center"/>
    </xf>
    <xf numFmtId="0" fontId="2" fillId="0" borderId="29"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8" xfId="0" applyFont="1" applyBorder="1" applyAlignment="1">
      <alignment horizontal="justify" vertical="center" wrapText="1"/>
    </xf>
    <xf numFmtId="176" fontId="6" fillId="0" borderId="37" xfId="0" applyNumberFormat="1" applyFont="1" applyBorder="1">
      <alignment vertical="center"/>
    </xf>
    <xf numFmtId="0" fontId="2" fillId="0" borderId="38"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0" xfId="0" applyFont="1" applyAlignment="1">
      <alignment horizontal="right" vertical="center"/>
    </xf>
    <xf numFmtId="0" fontId="8" fillId="2" borderId="40" xfId="0" applyFont="1" applyFill="1" applyBorder="1" applyAlignment="1">
      <alignment vertical="center"/>
    </xf>
    <xf numFmtId="0" fontId="8" fillId="0" borderId="23" xfId="0" applyFont="1" applyBorder="1" applyAlignment="1">
      <alignment vertical="center"/>
    </xf>
    <xf numFmtId="0" fontId="8" fillId="3" borderId="25" xfId="0" applyFont="1" applyFill="1" applyBorder="1" applyAlignment="1">
      <alignment vertical="center"/>
    </xf>
    <xf numFmtId="0" fontId="2" fillId="0" borderId="0" xfId="0" applyFont="1" applyBorder="1" applyAlignment="1">
      <alignment horizontal="justify" vertical="center" wrapText="1"/>
    </xf>
    <xf numFmtId="0" fontId="8" fillId="2" borderId="27" xfId="0" applyFont="1" applyFill="1" applyBorder="1" applyAlignment="1">
      <alignment vertical="center"/>
    </xf>
    <xf numFmtId="0" fontId="8" fillId="0" borderId="29" xfId="0" applyFont="1" applyBorder="1" applyAlignment="1">
      <alignment vertical="center"/>
    </xf>
    <xf numFmtId="0" fontId="8" fillId="3" borderId="28" xfId="0" applyFont="1" applyFill="1" applyBorder="1" applyAlignment="1">
      <alignment vertical="center"/>
    </xf>
    <xf numFmtId="0" fontId="2" fillId="2" borderId="27" xfId="0" applyFont="1" applyFill="1" applyBorder="1">
      <alignment vertical="center"/>
    </xf>
    <xf numFmtId="0" fontId="2" fillId="0" borderId="28" xfId="0" applyFont="1" applyBorder="1">
      <alignment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1"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2" fillId="0" borderId="43" xfId="0" applyFont="1" applyBorder="1" applyAlignment="1">
      <alignment horizontal="left" vertical="center"/>
    </xf>
    <xf numFmtId="0" fontId="2" fillId="0" borderId="19" xfId="0" applyFont="1" applyBorder="1" applyAlignment="1">
      <alignment horizontal="left" vertical="center"/>
    </xf>
    <xf numFmtId="0" fontId="2" fillId="0" borderId="12" xfId="0" applyFont="1" applyBorder="1" applyAlignment="1">
      <alignment horizontal="left" vertical="center"/>
    </xf>
    <xf numFmtId="0" fontId="2" fillId="0" borderId="44" xfId="0" applyFont="1" applyBorder="1" applyAlignment="1">
      <alignment horizontal="left" vertical="center"/>
    </xf>
    <xf numFmtId="0" fontId="2" fillId="0" borderId="34" xfId="0" applyFont="1" applyBorder="1">
      <alignment vertical="center"/>
    </xf>
    <xf numFmtId="0" fontId="8" fillId="2" borderId="40" xfId="0" applyFont="1" applyFill="1" applyBorder="1">
      <alignment vertical="center"/>
    </xf>
    <xf numFmtId="0" fontId="8" fillId="0" borderId="24" xfId="0" applyFont="1" applyFill="1" applyBorder="1">
      <alignment vertical="center"/>
    </xf>
    <xf numFmtId="0" fontId="8" fillId="3" borderId="24" xfId="0" applyFont="1" applyFill="1" applyBorder="1">
      <alignment vertical="center"/>
    </xf>
    <xf numFmtId="0" fontId="8" fillId="3" borderId="25" xfId="0" applyFont="1" applyFill="1" applyBorder="1">
      <alignment vertical="center"/>
    </xf>
    <xf numFmtId="0" fontId="9" fillId="0" borderId="45" xfId="0" applyFont="1" applyBorder="1" applyAlignment="1">
      <alignment vertical="center"/>
    </xf>
    <xf numFmtId="0" fontId="9" fillId="0" borderId="46" xfId="0" applyFont="1" applyBorder="1" applyAlignment="1">
      <alignment vertical="center"/>
    </xf>
    <xf numFmtId="0" fontId="9" fillId="0" borderId="47" xfId="0" applyFont="1" applyBorder="1" applyAlignment="1">
      <alignment vertical="center"/>
    </xf>
    <xf numFmtId="0" fontId="9" fillId="0" borderId="47" xfId="0" applyFont="1" applyBorder="1" applyAlignment="1">
      <alignment horizontal="left" vertical="center"/>
    </xf>
    <xf numFmtId="0" fontId="9" fillId="0" borderId="19" xfId="0" applyFont="1" applyBorder="1" applyAlignment="1">
      <alignment horizontal="left" vertical="center"/>
    </xf>
    <xf numFmtId="0" fontId="9" fillId="0" borderId="0" xfId="0" applyFont="1" applyBorder="1" applyAlignment="1">
      <alignment horizontal="left" vertical="center"/>
    </xf>
    <xf numFmtId="0" fontId="9" fillId="0" borderId="28" xfId="0" applyFont="1" applyBorder="1" applyAlignment="1">
      <alignment horizontal="left" vertical="center"/>
    </xf>
    <xf numFmtId="0" fontId="2" fillId="0" borderId="48" xfId="0" applyFont="1" applyBorder="1" applyAlignment="1">
      <alignment horizontal="center" vertical="center"/>
    </xf>
    <xf numFmtId="0" fontId="9" fillId="0" borderId="49" xfId="0" applyFont="1" applyBorder="1" applyAlignment="1">
      <alignment vertical="center"/>
    </xf>
    <xf numFmtId="0" fontId="9" fillId="0" borderId="50" xfId="0" applyFont="1" applyBorder="1" applyAlignment="1">
      <alignment vertical="center"/>
    </xf>
    <xf numFmtId="0" fontId="9" fillId="0" borderId="51" xfId="0" applyFont="1" applyBorder="1" applyAlignment="1">
      <alignment vertical="center"/>
    </xf>
    <xf numFmtId="0" fontId="9" fillId="0" borderId="51" xfId="0" applyFont="1" applyBorder="1" applyAlignment="1">
      <alignment vertical="center" wrapText="1"/>
    </xf>
    <xf numFmtId="0" fontId="9" fillId="0" borderId="19" xfId="0" applyFont="1" applyBorder="1" applyAlignment="1">
      <alignment vertical="center" wrapText="1"/>
    </xf>
    <xf numFmtId="0" fontId="9" fillId="0" borderId="28" xfId="0" applyFont="1" applyBorder="1" applyAlignment="1">
      <alignment vertical="center" wrapText="1"/>
    </xf>
    <xf numFmtId="0" fontId="2" fillId="0" borderId="52" xfId="0" applyFont="1" applyFill="1" applyBorder="1" applyAlignment="1">
      <alignment horizontal="center" vertical="center"/>
    </xf>
    <xf numFmtId="0" fontId="2" fillId="0" borderId="53" xfId="0" applyFont="1" applyBorder="1" applyAlignment="1">
      <alignment horizontal="center" vertical="center"/>
    </xf>
    <xf numFmtId="49" fontId="2" fillId="0" borderId="54" xfId="0" applyNumberFormat="1" applyFont="1" applyBorder="1" applyAlignment="1">
      <alignment horizontal="center" vertical="center" wrapText="1"/>
    </xf>
    <xf numFmtId="0" fontId="2" fillId="0" borderId="55"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22" xfId="0" applyFont="1" applyBorder="1" applyAlignment="1">
      <alignment horizontal="center" vertical="center" wrapText="1"/>
    </xf>
    <xf numFmtId="0" fontId="8" fillId="0" borderId="0" xfId="0" applyFont="1" applyFill="1" applyBorder="1" applyAlignment="1">
      <alignment horizontal="left" vertical="center"/>
    </xf>
    <xf numFmtId="0" fontId="2" fillId="0" borderId="59" xfId="0" applyFont="1" applyFill="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63" xfId="0" applyFont="1" applyBorder="1" applyAlignment="1">
      <alignment horizontal="center" vertical="center" wrapText="1"/>
    </xf>
    <xf numFmtId="0" fontId="8" fillId="2" borderId="32" xfId="0" applyFont="1" applyFill="1" applyBorder="1">
      <alignment vertical="center"/>
    </xf>
    <xf numFmtId="0" fontId="6" fillId="0" borderId="0" xfId="0" applyFont="1" applyAlignment="1">
      <alignment horizontal="left" vertical="center"/>
    </xf>
    <xf numFmtId="0" fontId="4" fillId="0" borderId="0" xfId="0" applyFont="1" applyAlignment="1">
      <alignment horizontal="center" vertical="center"/>
    </xf>
    <xf numFmtId="0" fontId="8" fillId="2" borderId="37" xfId="0" applyFont="1" applyFill="1" applyBorder="1" applyAlignment="1">
      <alignment vertical="center"/>
    </xf>
    <xf numFmtId="0" fontId="8" fillId="0" borderId="38" xfId="0" applyFont="1" applyBorder="1" applyAlignment="1">
      <alignment vertical="center"/>
    </xf>
    <xf numFmtId="0" fontId="8" fillId="3" borderId="39" xfId="0" applyFont="1" applyFill="1" applyBorder="1" applyAlignment="1">
      <alignment vertical="center"/>
    </xf>
    <xf numFmtId="0" fontId="2" fillId="0" borderId="64" xfId="0" applyFont="1" applyFill="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70" xfId="0" applyFont="1" applyBorder="1" applyAlignment="1">
      <alignment horizontal="center" vertical="center" wrapText="1"/>
    </xf>
    <xf numFmtId="0" fontId="2" fillId="0" borderId="54" xfId="0" applyFont="1" applyBorder="1" applyAlignment="1">
      <alignment horizontal="center" vertical="center"/>
    </xf>
    <xf numFmtId="0" fontId="2" fillId="0" borderId="71" xfId="0" applyFont="1" applyBorder="1" applyAlignment="1">
      <alignment horizontal="center" vertical="center" wrapText="1"/>
    </xf>
    <xf numFmtId="0" fontId="2" fillId="2" borderId="37" xfId="0" applyFont="1" applyFill="1" applyBorder="1">
      <alignment vertical="center"/>
    </xf>
    <xf numFmtId="0" fontId="2" fillId="0" borderId="39" xfId="0" applyFont="1" applyBorder="1">
      <alignment vertical="center"/>
    </xf>
    <xf numFmtId="0" fontId="6" fillId="0" borderId="0" xfId="0" applyFont="1" applyAlignment="1"/>
    <xf numFmtId="0" fontId="2" fillId="0" borderId="72" xfId="0" applyFont="1" applyBorder="1" applyAlignment="1">
      <alignment horizontal="center" vertical="center"/>
    </xf>
    <xf numFmtId="0" fontId="2" fillId="0" borderId="73" xfId="0" applyFont="1" applyBorder="1" applyAlignment="1">
      <alignment horizontal="center" vertical="center"/>
    </xf>
    <xf numFmtId="0" fontId="2" fillId="0" borderId="7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Fill="1" applyBorder="1" applyAlignment="1">
      <alignment vertical="center" wrapText="1"/>
    </xf>
    <xf numFmtId="0" fontId="8" fillId="2" borderId="37" xfId="0" applyFont="1" applyFill="1" applyBorder="1">
      <alignment vertical="center"/>
    </xf>
    <xf numFmtId="0" fontId="8" fillId="0" borderId="48" xfId="0" applyFont="1" applyFill="1" applyBorder="1">
      <alignment vertical="center"/>
    </xf>
    <xf numFmtId="0" fontId="8" fillId="3" borderId="48" xfId="0" applyFont="1" applyFill="1" applyBorder="1">
      <alignment vertical="center"/>
    </xf>
    <xf numFmtId="0" fontId="8" fillId="3" borderId="39" xfId="0" applyFont="1" applyFill="1" applyBorder="1">
      <alignment vertical="center"/>
    </xf>
    <xf numFmtId="0" fontId="2" fillId="0" borderId="76" xfId="0" applyFont="1" applyFill="1" applyBorder="1" applyAlignment="1">
      <alignment horizontal="center" vertical="center"/>
    </xf>
    <xf numFmtId="0" fontId="2" fillId="0" borderId="77" xfId="0" applyFont="1" applyFill="1" applyBorder="1" applyAlignment="1">
      <alignment horizontal="center" vertical="center"/>
    </xf>
    <xf numFmtId="0" fontId="7" fillId="4" borderId="78"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52" xfId="0" applyFont="1" applyFill="1" applyBorder="1" applyAlignment="1">
      <alignment horizontal="center" vertical="center" wrapText="1"/>
    </xf>
    <xf numFmtId="0" fontId="7" fillId="4" borderId="79"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39" xfId="0" applyFont="1" applyFill="1" applyBorder="1" applyAlignment="1">
      <alignment horizontal="center" vertical="center" wrapText="1"/>
    </xf>
    <xf numFmtId="0" fontId="7" fillId="4" borderId="80"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64" xfId="0" applyFont="1" applyFill="1" applyBorder="1" applyAlignment="1">
      <alignment horizontal="center" vertical="center" wrapText="1"/>
    </xf>
    <xf numFmtId="0" fontId="7" fillId="4" borderId="8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2" fillId="0" borderId="1"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3" xfId="0" applyFont="1" applyBorder="1" applyAlignment="1">
      <alignment horizontal="left" vertical="center" shrinkToFit="1"/>
    </xf>
    <xf numFmtId="0" fontId="11" fillId="0" borderId="29"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39" xfId="0" applyFont="1" applyBorder="1" applyAlignment="1">
      <alignment horizontal="center" vertical="center" wrapText="1"/>
    </xf>
    <xf numFmtId="0" fontId="2" fillId="0" borderId="38" xfId="0" applyFont="1" applyBorder="1" applyAlignment="1">
      <alignment horizontal="left" vertical="center" shrinkToFit="1"/>
    </xf>
    <xf numFmtId="0" fontId="2" fillId="0" borderId="31" xfId="0" applyFont="1" applyBorder="1" applyAlignment="1">
      <alignment horizontal="left" vertical="center" shrinkToFit="1"/>
    </xf>
    <xf numFmtId="0" fontId="2" fillId="0" borderId="30" xfId="0" applyFont="1" applyBorder="1" applyAlignment="1">
      <alignment horizontal="left" vertical="center" shrinkToFit="1"/>
    </xf>
    <xf numFmtId="0" fontId="2" fillId="0" borderId="39" xfId="0" applyFont="1" applyBorder="1" applyAlignment="1">
      <alignment horizontal="left" vertical="center" shrinkToFit="1"/>
    </xf>
    <xf numFmtId="0" fontId="12" fillId="0" borderId="0" xfId="0" applyFont="1" applyFill="1" applyAlignment="1"/>
    <xf numFmtId="0" fontId="12" fillId="0" borderId="0" xfId="0" applyFont="1" applyFill="1">
      <alignment vertical="center"/>
    </xf>
    <xf numFmtId="0" fontId="12" fillId="0" borderId="0" xfId="0" applyFont="1" applyFill="1" applyAlignment="1">
      <alignment vertical="center" wrapText="1"/>
    </xf>
    <xf numFmtId="0" fontId="12" fillId="0" borderId="0" xfId="0" applyFont="1" applyFill="1" applyAlignment="1">
      <alignment horizontal="justify" vertical="center" wrapText="1"/>
    </xf>
    <xf numFmtId="0" fontId="2" fillId="0" borderId="29" xfId="0" applyFont="1" applyBorder="1" applyAlignment="1">
      <alignment horizontal="center" vertical="center" shrinkToFit="1"/>
    </xf>
    <xf numFmtId="0" fontId="2" fillId="0" borderId="19" xfId="0" applyFont="1" applyBorder="1" applyAlignment="1">
      <alignment horizontal="center" vertical="center" shrinkToFit="1"/>
    </xf>
    <xf numFmtId="0" fontId="2" fillId="0" borderId="18" xfId="0" applyFont="1" applyBorder="1" applyAlignment="1">
      <alignment horizontal="center" vertical="center" shrinkToFit="1"/>
    </xf>
    <xf numFmtId="0" fontId="13" fillId="0" borderId="21" xfId="0" applyFont="1" applyBorder="1" applyAlignment="1">
      <alignment horizontal="left" vertical="center"/>
    </xf>
    <xf numFmtId="0" fontId="14" fillId="0" borderId="58" xfId="0" applyFont="1" applyBorder="1">
      <alignment vertical="center"/>
    </xf>
    <xf numFmtId="0" fontId="14" fillId="0" borderId="53" xfId="0" applyFont="1" applyBorder="1">
      <alignment vertical="center"/>
    </xf>
    <xf numFmtId="0" fontId="0" fillId="0" borderId="53" xfId="0" applyFont="1" applyBorder="1">
      <alignment vertical="center"/>
    </xf>
    <xf numFmtId="0" fontId="0" fillId="0" borderId="53" xfId="0" applyBorder="1">
      <alignment vertical="center"/>
    </xf>
    <xf numFmtId="0" fontId="0" fillId="0" borderId="22" xfId="0" applyBorder="1">
      <alignment vertical="center"/>
    </xf>
    <xf numFmtId="0" fontId="13" fillId="0" borderId="82" xfId="0" applyFont="1" applyBorder="1" applyAlignment="1">
      <alignment horizontal="left" vertical="center"/>
    </xf>
    <xf numFmtId="0" fontId="14" fillId="0" borderId="60" xfId="0" applyFont="1" applyBorder="1">
      <alignment vertical="center"/>
    </xf>
    <xf numFmtId="0" fontId="14" fillId="0" borderId="72" xfId="0" applyFont="1" applyBorder="1">
      <alignment vertical="center"/>
    </xf>
    <xf numFmtId="0" fontId="0" fillId="0" borderId="60" xfId="0" applyFont="1" applyBorder="1">
      <alignment vertical="center"/>
    </xf>
    <xf numFmtId="0" fontId="0" fillId="0" borderId="60" xfId="0" applyBorder="1">
      <alignment vertical="center"/>
    </xf>
    <xf numFmtId="0" fontId="0" fillId="0" borderId="15" xfId="0" applyBorder="1">
      <alignment vertical="center"/>
    </xf>
    <xf numFmtId="0" fontId="14" fillId="0" borderId="9"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xdr:col>
      <xdr:colOff>179705</xdr:colOff>
      <xdr:row>42</xdr:row>
      <xdr:rowOff>172085</xdr:rowOff>
    </xdr:from>
    <xdr:to xmlns:xdr="http://schemas.openxmlformats.org/drawingml/2006/spreadsheetDrawing">
      <xdr:col>11</xdr:col>
      <xdr:colOff>0</xdr:colOff>
      <xdr:row>46</xdr:row>
      <xdr:rowOff>197485</xdr:rowOff>
    </xdr:to>
    <xdr:sp macro="" textlink="">
      <xdr:nvSpPr>
        <xdr:cNvPr id="2" name="線吹き出し 1 (枠付き) 1"/>
        <xdr:cNvSpPr/>
      </xdr:nvSpPr>
      <xdr:spPr>
        <a:xfrm>
          <a:off x="1179830" y="8997950"/>
          <a:ext cx="2753995" cy="835660"/>
        </a:xfrm>
        <a:prstGeom prst="borderCallout1">
          <a:avLst>
            <a:gd name="adj1" fmla="val -3091"/>
            <a:gd name="adj2" fmla="val 147"/>
            <a:gd name="adj3" fmla="val -55717"/>
            <a:gd name="adj4" fmla="val -29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67945</xdr:colOff>
      <xdr:row>38</xdr:row>
      <xdr:rowOff>54610</xdr:rowOff>
    </xdr:from>
    <xdr:to xmlns:xdr="http://schemas.openxmlformats.org/drawingml/2006/spreadsheetDrawing">
      <xdr:col>5</xdr:col>
      <xdr:colOff>285750</xdr:colOff>
      <xdr:row>40</xdr:row>
      <xdr:rowOff>122555</xdr:rowOff>
    </xdr:to>
    <xdr:sp macro="" textlink="">
      <xdr:nvSpPr>
        <xdr:cNvPr id="3" name="右中かっこ 2"/>
        <xdr:cNvSpPr/>
      </xdr:nvSpPr>
      <xdr:spPr>
        <a:xfrm rot="5400000">
          <a:off x="401320" y="8070215"/>
          <a:ext cx="1551305" cy="47307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18</xdr:col>
      <xdr:colOff>20320</xdr:colOff>
      <xdr:row>15</xdr:row>
      <xdr:rowOff>13335</xdr:rowOff>
    </xdr:from>
    <xdr:to xmlns:xdr="http://schemas.openxmlformats.org/drawingml/2006/spreadsheetDrawing">
      <xdr:col>20</xdr:col>
      <xdr:colOff>46990</xdr:colOff>
      <xdr:row>17</xdr:row>
      <xdr:rowOff>13335</xdr:rowOff>
    </xdr:to>
    <xdr:sp macro="" textlink="">
      <xdr:nvSpPr>
        <xdr:cNvPr id="4" name="角丸四角形 3"/>
        <xdr:cNvSpPr/>
      </xdr:nvSpPr>
      <xdr:spPr>
        <a:xfrm>
          <a:off x="6287770" y="3369945"/>
          <a:ext cx="693420" cy="40513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18</xdr:col>
      <xdr:colOff>179705</xdr:colOff>
      <xdr:row>18</xdr:row>
      <xdr:rowOff>149860</xdr:rowOff>
    </xdr:from>
    <xdr:to xmlns:xdr="http://schemas.openxmlformats.org/drawingml/2006/spreadsheetDrawing">
      <xdr:col>32</xdr:col>
      <xdr:colOff>234315</xdr:colOff>
      <xdr:row>21</xdr:row>
      <xdr:rowOff>162560</xdr:rowOff>
    </xdr:to>
    <xdr:sp macro="" textlink="">
      <xdr:nvSpPr>
        <xdr:cNvPr id="5" name="線吹き出し 1 (枠付き) 4"/>
        <xdr:cNvSpPr/>
      </xdr:nvSpPr>
      <xdr:spPr>
        <a:xfrm>
          <a:off x="6447155" y="4114165"/>
          <a:ext cx="4721860" cy="620395"/>
        </a:xfrm>
        <a:prstGeom prst="borderCallout1">
          <a:avLst>
            <a:gd name="adj1" fmla="val 3742"/>
            <a:gd name="adj2" fmla="val 4102"/>
            <a:gd name="adj3" fmla="val -69390"/>
            <a:gd name="adj4" fmla="val 287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・夜勤の入力について，０時までを入りの日に，０時以降を次の日に記入してください。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35</xdr:col>
      <xdr:colOff>139065</xdr:colOff>
      <xdr:row>11</xdr:row>
      <xdr:rowOff>200660</xdr:rowOff>
    </xdr:from>
    <xdr:to xmlns:xdr="http://schemas.openxmlformats.org/drawingml/2006/spreadsheetDrawing">
      <xdr:col>44</xdr:col>
      <xdr:colOff>333375</xdr:colOff>
      <xdr:row>20</xdr:row>
      <xdr:rowOff>113030</xdr:rowOff>
    </xdr:to>
    <xdr:sp macro="" textlink="">
      <xdr:nvSpPr>
        <xdr:cNvPr id="6" name="線吹き出し 1 (枠付き) 5"/>
        <xdr:cNvSpPr/>
      </xdr:nvSpPr>
      <xdr:spPr>
        <a:xfrm>
          <a:off x="12073890" y="2747010"/>
          <a:ext cx="3194685" cy="1735455"/>
        </a:xfrm>
        <a:prstGeom prst="borderCallout1">
          <a:avLst>
            <a:gd name="adj1" fmla="val -630"/>
            <a:gd name="adj2" fmla="val 90322"/>
            <a:gd name="adj3" fmla="val -27481"/>
            <a:gd name="adj4" fmla="val 11501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(10)</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32</xdr:col>
      <xdr:colOff>247650</xdr:colOff>
      <xdr:row>1</xdr:row>
      <xdr:rowOff>203835</xdr:rowOff>
    </xdr:from>
    <xdr:to xmlns:xdr="http://schemas.openxmlformats.org/drawingml/2006/spreadsheetDrawing">
      <xdr:col>43</xdr:col>
      <xdr:colOff>195580</xdr:colOff>
      <xdr:row>6</xdr:row>
      <xdr:rowOff>233680</xdr:rowOff>
    </xdr:to>
    <xdr:sp macro="" textlink="">
      <xdr:nvSpPr>
        <xdr:cNvPr id="7" name="正方形/長方形 6"/>
        <xdr:cNvSpPr/>
      </xdr:nvSpPr>
      <xdr:spPr>
        <a:xfrm>
          <a:off x="11182350" y="461010"/>
          <a:ext cx="3615055" cy="125158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14</xdr:col>
      <xdr:colOff>95250</xdr:colOff>
      <xdr:row>51</xdr:row>
      <xdr:rowOff>13335</xdr:rowOff>
    </xdr:from>
    <xdr:to xmlns:xdr="http://schemas.openxmlformats.org/drawingml/2006/spreadsheetDrawing">
      <xdr:col>24</xdr:col>
      <xdr:colOff>11430</xdr:colOff>
      <xdr:row>55</xdr:row>
      <xdr:rowOff>45085</xdr:rowOff>
    </xdr:to>
    <xdr:sp macro="" textlink="">
      <xdr:nvSpPr>
        <xdr:cNvPr id="8" name="線吹き出し 1 (枠付き) 7"/>
        <xdr:cNvSpPr/>
      </xdr:nvSpPr>
      <xdr:spPr>
        <a:xfrm>
          <a:off x="5029200" y="10619740"/>
          <a:ext cx="3249930" cy="708660"/>
        </a:xfrm>
        <a:prstGeom prst="borderCallout1">
          <a:avLst>
            <a:gd name="adj1" fmla="val 39557"/>
            <a:gd name="adj2" fmla="val 1416"/>
            <a:gd name="adj3" fmla="val 30987"/>
            <a:gd name="adj4" fmla="val -3535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・それぞれ，各事業所で定めている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101"/>
  <sheetViews>
    <sheetView showGridLines="0" tabSelected="1" view="pageBreakPreview" zoomScale="70" zoomScaleNormal="50" zoomScaleSheetLayoutView="70" workbookViewId="0">
      <selection activeCell="W2" sqref="W2:X2"/>
    </sheetView>
  </sheetViews>
  <sheetFormatPr defaultColWidth="4.375" defaultRowHeight="14.25"/>
  <cols>
    <col min="1" max="6" width="4.375" style="1"/>
    <col min="7" max="8" width="6.125" style="1" customWidth="1"/>
    <col min="9" max="16384" width="4.375" style="1"/>
  </cols>
  <sheetData>
    <row r="1" spans="2:57" s="2" customFormat="1" ht="20.25" customHeight="1">
      <c r="B1" s="6" t="s">
        <v>106</v>
      </c>
      <c r="C1" s="6"/>
      <c r="H1" s="7" t="s">
        <v>48</v>
      </c>
      <c r="I1" s="97"/>
      <c r="J1" s="97"/>
      <c r="AU1" s="2"/>
      <c r="AV1" s="2"/>
      <c r="AW1" s="2"/>
      <c r="AX1" s="2"/>
    </row>
    <row r="2" spans="2:57" s="3" customFormat="1" ht="20.25" customHeight="1">
      <c r="C2" s="7"/>
      <c r="G2" s="7"/>
      <c r="H2" s="7" t="s">
        <v>114</v>
      </c>
      <c r="I2" s="83"/>
      <c r="J2" s="83"/>
      <c r="V2" s="3" t="s">
        <v>5</v>
      </c>
      <c r="W2" s="173"/>
      <c r="X2" s="173"/>
      <c r="Y2" s="3" t="s">
        <v>8</v>
      </c>
      <c r="AA2" s="3" t="s">
        <v>11</v>
      </c>
      <c r="AL2" s="20" t="s">
        <v>47</v>
      </c>
      <c r="AO2" s="7"/>
      <c r="AP2" s="7"/>
      <c r="AQ2" s="7"/>
      <c r="AR2" s="7"/>
      <c r="AS2" s="7"/>
      <c r="AT2" s="7"/>
      <c r="AU2" s="7"/>
      <c r="AV2" s="7"/>
      <c r="AW2" s="7"/>
      <c r="AX2" s="7"/>
      <c r="AY2" s="7"/>
      <c r="AZ2" s="7"/>
      <c r="BA2" s="7"/>
      <c r="BB2" s="20" t="s">
        <v>15</v>
      </c>
      <c r="BC2" s="83"/>
      <c r="BD2" s="83"/>
      <c r="BE2" s="83"/>
    </row>
    <row r="3" spans="2:57" s="3" customFormat="1" ht="7.5" customHeight="1">
      <c r="B3" s="7"/>
      <c r="C3" s="7"/>
      <c r="F3" s="7"/>
      <c r="G3" s="7"/>
      <c r="H3" s="83"/>
      <c r="I3" s="83"/>
      <c r="J3" s="83"/>
      <c r="R3" s="173"/>
      <c r="S3" s="173"/>
      <c r="AG3" s="20"/>
      <c r="AJ3" s="173"/>
      <c r="AK3" s="173"/>
      <c r="AL3" s="173"/>
      <c r="AM3" s="173"/>
      <c r="AN3" s="173"/>
      <c r="AO3" s="173"/>
      <c r="AP3" s="173"/>
      <c r="AQ3" s="173"/>
      <c r="AR3" s="173"/>
      <c r="AS3" s="173"/>
      <c r="AT3" s="173"/>
      <c r="AU3" s="173"/>
      <c r="AV3" s="173"/>
      <c r="AW3" s="20"/>
      <c r="AX3" s="83"/>
      <c r="AY3" s="83"/>
      <c r="AZ3" s="83"/>
    </row>
    <row r="4" spans="2:57" ht="27.95" customHeight="1">
      <c r="B4" s="8" t="s">
        <v>29</v>
      </c>
      <c r="C4" s="21"/>
      <c r="D4" s="33" t="s">
        <v>35</v>
      </c>
      <c r="E4" s="55" t="s">
        <v>79</v>
      </c>
      <c r="F4" s="70"/>
      <c r="G4" s="70"/>
      <c r="H4" s="21"/>
      <c r="I4" s="55" t="s">
        <v>36</v>
      </c>
      <c r="J4" s="70"/>
      <c r="K4" s="70"/>
      <c r="L4" s="21"/>
      <c r="M4" s="127"/>
      <c r="N4" s="111"/>
      <c r="O4" s="115"/>
      <c r="P4" s="101" t="s">
        <v>37</v>
      </c>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8" t="s">
        <v>61</v>
      </c>
      <c r="AV4" s="206"/>
      <c r="AW4" s="8" t="s">
        <v>38</v>
      </c>
      <c r="AX4" s="206"/>
      <c r="AY4" s="219" t="s">
        <v>39</v>
      </c>
      <c r="AZ4" s="226"/>
      <c r="BA4" s="226"/>
      <c r="BB4" s="229"/>
    </row>
    <row r="5" spans="2:57" ht="20.25" customHeight="1">
      <c r="B5" s="9"/>
      <c r="C5" s="22"/>
      <c r="D5" s="34"/>
      <c r="E5" s="56"/>
      <c r="F5" s="22"/>
      <c r="G5" s="74" t="s">
        <v>78</v>
      </c>
      <c r="H5" s="84"/>
      <c r="I5" s="56"/>
      <c r="J5" s="15"/>
      <c r="K5" s="15"/>
      <c r="L5" s="22"/>
      <c r="M5" s="128"/>
      <c r="N5" s="18"/>
      <c r="O5" s="149"/>
      <c r="P5" s="156" t="s">
        <v>23</v>
      </c>
      <c r="Q5" s="165"/>
      <c r="R5" s="165"/>
      <c r="S5" s="165"/>
      <c r="T5" s="165"/>
      <c r="U5" s="165"/>
      <c r="V5" s="177"/>
      <c r="W5" s="156" t="s">
        <v>56</v>
      </c>
      <c r="X5" s="165"/>
      <c r="Y5" s="165"/>
      <c r="Z5" s="165"/>
      <c r="AA5" s="165"/>
      <c r="AB5" s="165"/>
      <c r="AC5" s="177"/>
      <c r="AD5" s="156" t="s">
        <v>12</v>
      </c>
      <c r="AE5" s="165"/>
      <c r="AF5" s="165"/>
      <c r="AG5" s="165"/>
      <c r="AH5" s="165"/>
      <c r="AI5" s="165"/>
      <c r="AJ5" s="177"/>
      <c r="AK5" s="156" t="s">
        <v>44</v>
      </c>
      <c r="AL5" s="165"/>
      <c r="AM5" s="165"/>
      <c r="AN5" s="165"/>
      <c r="AO5" s="165"/>
      <c r="AP5" s="165"/>
      <c r="AQ5" s="177"/>
      <c r="AR5" s="156" t="s">
        <v>57</v>
      </c>
      <c r="AS5" s="165"/>
      <c r="AT5" s="177"/>
      <c r="AU5" s="9"/>
      <c r="AV5" s="207"/>
      <c r="AW5" s="9"/>
      <c r="AX5" s="207"/>
      <c r="AY5" s="220"/>
      <c r="AZ5" s="227"/>
      <c r="BA5" s="227"/>
      <c r="BB5" s="230"/>
    </row>
    <row r="6" spans="2:57" ht="20.25" customHeight="1">
      <c r="B6" s="9"/>
      <c r="C6" s="22"/>
      <c r="D6" s="34"/>
      <c r="E6" s="56"/>
      <c r="F6" s="22"/>
      <c r="G6" s="75"/>
      <c r="H6" s="85"/>
      <c r="I6" s="56"/>
      <c r="J6" s="15"/>
      <c r="K6" s="15"/>
      <c r="L6" s="22"/>
      <c r="M6" s="128"/>
      <c r="N6" s="18"/>
      <c r="O6" s="149"/>
      <c r="P6" s="157">
        <v>1</v>
      </c>
      <c r="Q6" s="166">
        <v>2</v>
      </c>
      <c r="R6" s="166">
        <v>3</v>
      </c>
      <c r="S6" s="166">
        <v>4</v>
      </c>
      <c r="T6" s="166">
        <v>5</v>
      </c>
      <c r="U6" s="166">
        <v>6</v>
      </c>
      <c r="V6" s="178">
        <v>7</v>
      </c>
      <c r="W6" s="157">
        <v>8</v>
      </c>
      <c r="X6" s="166">
        <v>9</v>
      </c>
      <c r="Y6" s="166">
        <v>10</v>
      </c>
      <c r="Z6" s="166">
        <v>11</v>
      </c>
      <c r="AA6" s="166">
        <v>12</v>
      </c>
      <c r="AB6" s="166">
        <v>13</v>
      </c>
      <c r="AC6" s="178">
        <v>14</v>
      </c>
      <c r="AD6" s="189">
        <v>15</v>
      </c>
      <c r="AE6" s="166">
        <v>16</v>
      </c>
      <c r="AF6" s="166">
        <v>17</v>
      </c>
      <c r="AG6" s="166">
        <v>18</v>
      </c>
      <c r="AH6" s="166">
        <v>19</v>
      </c>
      <c r="AI6" s="166">
        <v>20</v>
      </c>
      <c r="AJ6" s="178">
        <v>21</v>
      </c>
      <c r="AK6" s="157">
        <v>22</v>
      </c>
      <c r="AL6" s="166">
        <v>23</v>
      </c>
      <c r="AM6" s="166">
        <v>24</v>
      </c>
      <c r="AN6" s="166">
        <v>25</v>
      </c>
      <c r="AO6" s="166">
        <v>26</v>
      </c>
      <c r="AP6" s="166">
        <v>27</v>
      </c>
      <c r="AQ6" s="178">
        <v>28</v>
      </c>
      <c r="AR6" s="189">
        <v>29</v>
      </c>
      <c r="AS6" s="189">
        <v>30</v>
      </c>
      <c r="AT6" s="200">
        <v>31</v>
      </c>
      <c r="AU6" s="9"/>
      <c r="AV6" s="207"/>
      <c r="AW6" s="9"/>
      <c r="AX6" s="207"/>
      <c r="AY6" s="220"/>
      <c r="AZ6" s="227"/>
      <c r="BA6" s="227"/>
      <c r="BB6" s="230"/>
    </row>
    <row r="7" spans="2:57" ht="20.25" customHeight="1">
      <c r="B7" s="10"/>
      <c r="C7" s="23"/>
      <c r="D7" s="35"/>
      <c r="E7" s="57"/>
      <c r="F7" s="23"/>
      <c r="G7" s="76"/>
      <c r="H7" s="86"/>
      <c r="I7" s="57"/>
      <c r="J7" s="109"/>
      <c r="K7" s="109"/>
      <c r="L7" s="23"/>
      <c r="M7" s="129"/>
      <c r="N7" s="112"/>
      <c r="O7" s="116"/>
      <c r="P7" s="158" t="s">
        <v>33</v>
      </c>
      <c r="Q7" s="167"/>
      <c r="R7" s="167"/>
      <c r="S7" s="167"/>
      <c r="T7" s="167"/>
      <c r="U7" s="167"/>
      <c r="V7" s="179"/>
      <c r="W7" s="184"/>
      <c r="X7" s="167"/>
      <c r="Y7" s="167"/>
      <c r="Z7" s="167"/>
      <c r="AA7" s="167"/>
      <c r="AB7" s="167"/>
      <c r="AC7" s="179"/>
      <c r="AD7" s="190"/>
      <c r="AE7" s="167"/>
      <c r="AF7" s="167"/>
      <c r="AG7" s="167"/>
      <c r="AH7" s="167"/>
      <c r="AI7" s="167"/>
      <c r="AJ7" s="179"/>
      <c r="AK7" s="184"/>
      <c r="AL7" s="167"/>
      <c r="AM7" s="167"/>
      <c r="AN7" s="167"/>
      <c r="AO7" s="167"/>
      <c r="AP7" s="167"/>
      <c r="AQ7" s="179"/>
      <c r="AR7" s="190"/>
      <c r="AS7" s="190"/>
      <c r="AT7" s="201"/>
      <c r="AU7" s="10"/>
      <c r="AV7" s="208"/>
      <c r="AW7" s="10"/>
      <c r="AX7" s="208"/>
      <c r="AY7" s="221"/>
      <c r="AZ7" s="228"/>
      <c r="BA7" s="228"/>
      <c r="BB7" s="231"/>
    </row>
    <row r="8" spans="2:57" ht="15.95" customHeight="1">
      <c r="B8" s="11"/>
      <c r="C8" s="24"/>
      <c r="D8" s="36"/>
      <c r="E8" s="58"/>
      <c r="F8" s="24"/>
      <c r="G8" s="77"/>
      <c r="H8" s="87"/>
      <c r="I8" s="98"/>
      <c r="J8" s="77"/>
      <c r="K8" s="77"/>
      <c r="L8" s="87"/>
      <c r="M8" s="130" t="s">
        <v>63</v>
      </c>
      <c r="N8" s="142"/>
      <c r="O8" s="150"/>
      <c r="P8" s="159"/>
      <c r="Q8" s="168"/>
      <c r="R8" s="168"/>
      <c r="S8" s="168"/>
      <c r="T8" s="168"/>
      <c r="U8" s="168"/>
      <c r="V8" s="180"/>
      <c r="W8" s="185"/>
      <c r="X8" s="168"/>
      <c r="Y8" s="168"/>
      <c r="Z8" s="168"/>
      <c r="AA8" s="168"/>
      <c r="AB8" s="168"/>
      <c r="AC8" s="180"/>
      <c r="AD8" s="191"/>
      <c r="AE8" s="168"/>
      <c r="AF8" s="168"/>
      <c r="AG8" s="168"/>
      <c r="AH8" s="168"/>
      <c r="AI8" s="168"/>
      <c r="AJ8" s="180"/>
      <c r="AK8" s="185"/>
      <c r="AL8" s="168"/>
      <c r="AM8" s="168"/>
      <c r="AN8" s="168"/>
      <c r="AO8" s="168"/>
      <c r="AP8" s="168"/>
      <c r="AQ8" s="180"/>
      <c r="AR8" s="191"/>
      <c r="AS8" s="191"/>
      <c r="AT8" s="180"/>
      <c r="AU8" s="202">
        <f>IF(SUM($P9:$AQ9)&gt;$I$53*4,$I$53*4,SUM($P9:$AQ9))</f>
        <v>0</v>
      </c>
      <c r="AV8" s="209"/>
      <c r="AW8" s="213">
        <f>AU8/4</f>
        <v>0</v>
      </c>
      <c r="AX8" s="216"/>
      <c r="AY8" s="222"/>
      <c r="AZ8" s="77"/>
      <c r="BA8" s="77"/>
      <c r="BB8" s="232"/>
    </row>
    <row r="9" spans="2:57" ht="15.95" customHeight="1">
      <c r="B9" s="12"/>
      <c r="C9" s="25"/>
      <c r="D9" s="37"/>
      <c r="E9" s="59"/>
      <c r="F9" s="25"/>
      <c r="G9" s="78"/>
      <c r="H9" s="88"/>
      <c r="I9" s="81"/>
      <c r="J9" s="78"/>
      <c r="K9" s="78"/>
      <c r="L9" s="88"/>
      <c r="M9" s="131" t="s">
        <v>65</v>
      </c>
      <c r="N9" s="143"/>
      <c r="O9" s="151"/>
      <c r="P9" s="160"/>
      <c r="Q9" s="169"/>
      <c r="R9" s="169"/>
      <c r="S9" s="169"/>
      <c r="T9" s="169"/>
      <c r="U9" s="169"/>
      <c r="V9" s="181"/>
      <c r="W9" s="162"/>
      <c r="X9" s="169"/>
      <c r="Y9" s="169"/>
      <c r="Z9" s="169"/>
      <c r="AA9" s="169"/>
      <c r="AB9" s="169"/>
      <c r="AC9" s="181"/>
      <c r="AD9" s="192"/>
      <c r="AE9" s="169"/>
      <c r="AF9" s="169"/>
      <c r="AG9" s="169"/>
      <c r="AH9" s="169"/>
      <c r="AI9" s="169"/>
      <c r="AJ9" s="181"/>
      <c r="AK9" s="162"/>
      <c r="AL9" s="169"/>
      <c r="AM9" s="169"/>
      <c r="AN9" s="169"/>
      <c r="AO9" s="169"/>
      <c r="AP9" s="169"/>
      <c r="AQ9" s="181"/>
      <c r="AR9" s="192"/>
      <c r="AS9" s="192"/>
      <c r="AT9" s="30"/>
      <c r="AU9" s="203"/>
      <c r="AV9" s="210"/>
      <c r="AW9" s="214"/>
      <c r="AX9" s="217"/>
      <c r="AY9" s="223"/>
      <c r="AZ9" s="78"/>
      <c r="BA9" s="78"/>
      <c r="BB9" s="233"/>
    </row>
    <row r="10" spans="2:57" ht="15.95" customHeight="1">
      <c r="B10" s="13"/>
      <c r="C10" s="26"/>
      <c r="D10" s="38"/>
      <c r="E10" s="60"/>
      <c r="F10" s="26"/>
      <c r="G10" s="79"/>
      <c r="H10" s="89"/>
      <c r="I10" s="80"/>
      <c r="J10" s="79"/>
      <c r="K10" s="79"/>
      <c r="L10" s="89"/>
      <c r="M10" s="132" t="s">
        <v>63</v>
      </c>
      <c r="N10" s="144"/>
      <c r="O10" s="152"/>
      <c r="P10" s="161"/>
      <c r="Q10" s="170"/>
      <c r="R10" s="170"/>
      <c r="S10" s="170"/>
      <c r="T10" s="170"/>
      <c r="U10" s="170"/>
      <c r="V10" s="182"/>
      <c r="W10" s="161"/>
      <c r="X10" s="170"/>
      <c r="Y10" s="170"/>
      <c r="Z10" s="170"/>
      <c r="AA10" s="170"/>
      <c r="AB10" s="170"/>
      <c r="AC10" s="182"/>
      <c r="AD10" s="193"/>
      <c r="AE10" s="170"/>
      <c r="AF10" s="170"/>
      <c r="AG10" s="170"/>
      <c r="AH10" s="170"/>
      <c r="AI10" s="170"/>
      <c r="AJ10" s="182"/>
      <c r="AK10" s="161"/>
      <c r="AL10" s="170"/>
      <c r="AM10" s="170"/>
      <c r="AN10" s="170"/>
      <c r="AO10" s="170"/>
      <c r="AP10" s="170"/>
      <c r="AQ10" s="182"/>
      <c r="AR10" s="193"/>
      <c r="AS10" s="193"/>
      <c r="AT10" s="182"/>
      <c r="AU10" s="204">
        <f>IF(SUM($P11:$AQ11)&gt;$I$53*4,$I$53*4,SUM($P11:$AQ11))</f>
        <v>0</v>
      </c>
      <c r="AV10" s="211"/>
      <c r="AW10" s="203">
        <f>AU10/4</f>
        <v>0</v>
      </c>
      <c r="AX10" s="210"/>
      <c r="AY10" s="224"/>
      <c r="AZ10" s="79"/>
      <c r="BA10" s="79"/>
      <c r="BB10" s="234"/>
    </row>
    <row r="11" spans="2:57" ht="15.95" customHeight="1">
      <c r="B11" s="12"/>
      <c r="C11" s="25"/>
      <c r="D11" s="37"/>
      <c r="E11" s="59"/>
      <c r="F11" s="25"/>
      <c r="G11" s="78"/>
      <c r="H11" s="88"/>
      <c r="I11" s="81"/>
      <c r="J11" s="78"/>
      <c r="K11" s="78"/>
      <c r="L11" s="88"/>
      <c r="M11" s="131" t="s">
        <v>65</v>
      </c>
      <c r="N11" s="143"/>
      <c r="O11" s="151"/>
      <c r="P11" s="162"/>
      <c r="Q11" s="169"/>
      <c r="R11" s="169"/>
      <c r="S11" s="169"/>
      <c r="T11" s="169"/>
      <c r="U11" s="169"/>
      <c r="V11" s="181"/>
      <c r="W11" s="162"/>
      <c r="X11" s="169"/>
      <c r="Y11" s="169"/>
      <c r="Z11" s="169"/>
      <c r="AA11" s="169"/>
      <c r="AB11" s="169"/>
      <c r="AC11" s="181"/>
      <c r="AD11" s="192"/>
      <c r="AE11" s="169"/>
      <c r="AF11" s="169"/>
      <c r="AG11" s="169"/>
      <c r="AH11" s="169"/>
      <c r="AI11" s="169"/>
      <c r="AJ11" s="181"/>
      <c r="AK11" s="162"/>
      <c r="AL11" s="169"/>
      <c r="AM11" s="169"/>
      <c r="AN11" s="169"/>
      <c r="AO11" s="169"/>
      <c r="AP11" s="169"/>
      <c r="AQ11" s="181"/>
      <c r="AR11" s="192"/>
      <c r="AS11" s="192"/>
      <c r="AT11" s="30"/>
      <c r="AU11" s="204"/>
      <c r="AV11" s="211"/>
      <c r="AW11" s="214"/>
      <c r="AX11" s="217"/>
      <c r="AY11" s="223"/>
      <c r="AZ11" s="78"/>
      <c r="BA11" s="78"/>
      <c r="BB11" s="233"/>
    </row>
    <row r="12" spans="2:57" ht="15.95" customHeight="1">
      <c r="B12" s="13"/>
      <c r="C12" s="26"/>
      <c r="D12" s="38"/>
      <c r="E12" s="60"/>
      <c r="F12" s="26"/>
      <c r="G12" s="79"/>
      <c r="H12" s="89"/>
      <c r="I12" s="80"/>
      <c r="J12" s="79"/>
      <c r="K12" s="79"/>
      <c r="L12" s="89"/>
      <c r="M12" s="132" t="s">
        <v>63</v>
      </c>
      <c r="N12" s="144"/>
      <c r="O12" s="152"/>
      <c r="P12" s="161"/>
      <c r="Q12" s="170"/>
      <c r="R12" s="170"/>
      <c r="S12" s="170"/>
      <c r="T12" s="170"/>
      <c r="U12" s="170"/>
      <c r="V12" s="182"/>
      <c r="W12" s="161"/>
      <c r="X12" s="170"/>
      <c r="Y12" s="170"/>
      <c r="Z12" s="170"/>
      <c r="AA12" s="170"/>
      <c r="AB12" s="170"/>
      <c r="AC12" s="182"/>
      <c r="AD12" s="193"/>
      <c r="AE12" s="170"/>
      <c r="AF12" s="170"/>
      <c r="AG12" s="170"/>
      <c r="AH12" s="170"/>
      <c r="AI12" s="170"/>
      <c r="AJ12" s="182"/>
      <c r="AK12" s="161"/>
      <c r="AL12" s="170"/>
      <c r="AM12" s="170"/>
      <c r="AN12" s="170"/>
      <c r="AO12" s="170"/>
      <c r="AP12" s="170"/>
      <c r="AQ12" s="182"/>
      <c r="AR12" s="193"/>
      <c r="AS12" s="193"/>
      <c r="AT12" s="182"/>
      <c r="AU12" s="204">
        <f>IF(SUM($P13:$AQ13)&gt;$I$53*4,$I$53*4,SUM($P13:$AQ13))</f>
        <v>0</v>
      </c>
      <c r="AV12" s="211"/>
      <c r="AW12" s="203">
        <f>AU12/4</f>
        <v>0</v>
      </c>
      <c r="AX12" s="210"/>
      <c r="AY12" s="224"/>
      <c r="AZ12" s="79"/>
      <c r="BA12" s="79"/>
      <c r="BB12" s="234"/>
    </row>
    <row r="13" spans="2:57" ht="15.95" customHeight="1">
      <c r="B13" s="12"/>
      <c r="C13" s="25"/>
      <c r="D13" s="37"/>
      <c r="E13" s="59"/>
      <c r="F13" s="25"/>
      <c r="G13" s="78"/>
      <c r="H13" s="88"/>
      <c r="I13" s="81"/>
      <c r="J13" s="78"/>
      <c r="K13" s="78"/>
      <c r="L13" s="88"/>
      <c r="M13" s="131" t="s">
        <v>65</v>
      </c>
      <c r="N13" s="143"/>
      <c r="O13" s="151"/>
      <c r="P13" s="162"/>
      <c r="Q13" s="169"/>
      <c r="R13" s="169"/>
      <c r="S13" s="169"/>
      <c r="T13" s="169"/>
      <c r="U13" s="169"/>
      <c r="V13" s="181"/>
      <c r="W13" s="162"/>
      <c r="X13" s="169"/>
      <c r="Y13" s="169"/>
      <c r="Z13" s="169"/>
      <c r="AA13" s="169"/>
      <c r="AB13" s="169"/>
      <c r="AC13" s="181"/>
      <c r="AD13" s="192"/>
      <c r="AE13" s="169"/>
      <c r="AF13" s="169"/>
      <c r="AG13" s="169"/>
      <c r="AH13" s="169"/>
      <c r="AI13" s="169"/>
      <c r="AJ13" s="181"/>
      <c r="AK13" s="162"/>
      <c r="AL13" s="169"/>
      <c r="AM13" s="169"/>
      <c r="AN13" s="169"/>
      <c r="AO13" s="169"/>
      <c r="AP13" s="169"/>
      <c r="AQ13" s="181"/>
      <c r="AR13" s="192"/>
      <c r="AS13" s="192"/>
      <c r="AT13" s="30"/>
      <c r="AU13" s="204"/>
      <c r="AV13" s="211"/>
      <c r="AW13" s="214"/>
      <c r="AX13" s="217"/>
      <c r="AY13" s="223"/>
      <c r="AZ13" s="78"/>
      <c r="BA13" s="78"/>
      <c r="BB13" s="233"/>
    </row>
    <row r="14" spans="2:57" ht="15.95" customHeight="1">
      <c r="B14" s="13"/>
      <c r="C14" s="26"/>
      <c r="D14" s="38"/>
      <c r="E14" s="60"/>
      <c r="F14" s="26"/>
      <c r="G14" s="79"/>
      <c r="H14" s="89"/>
      <c r="I14" s="80"/>
      <c r="J14" s="79"/>
      <c r="K14" s="79"/>
      <c r="L14" s="89"/>
      <c r="M14" s="133" t="s">
        <v>63</v>
      </c>
      <c r="N14" s="145"/>
      <c r="O14" s="153"/>
      <c r="P14" s="161"/>
      <c r="Q14" s="170"/>
      <c r="R14" s="170"/>
      <c r="S14" s="170"/>
      <c r="T14" s="170"/>
      <c r="U14" s="170"/>
      <c r="V14" s="182"/>
      <c r="W14" s="161"/>
      <c r="X14" s="170"/>
      <c r="Y14" s="170"/>
      <c r="Z14" s="170"/>
      <c r="AA14" s="170"/>
      <c r="AB14" s="170"/>
      <c r="AC14" s="182"/>
      <c r="AD14" s="193"/>
      <c r="AE14" s="170"/>
      <c r="AF14" s="170"/>
      <c r="AG14" s="170"/>
      <c r="AH14" s="170"/>
      <c r="AI14" s="170"/>
      <c r="AJ14" s="182"/>
      <c r="AK14" s="161"/>
      <c r="AL14" s="170"/>
      <c r="AM14" s="170"/>
      <c r="AN14" s="170"/>
      <c r="AO14" s="170"/>
      <c r="AP14" s="170"/>
      <c r="AQ14" s="182"/>
      <c r="AR14" s="193"/>
      <c r="AS14" s="193"/>
      <c r="AT14" s="182"/>
      <c r="AU14" s="204">
        <f>IF(SUM($P15:$AQ15)&gt;$I$53*4,$I$53*4,SUM($P15:$AQ15))</f>
        <v>0</v>
      </c>
      <c r="AV14" s="211"/>
      <c r="AW14" s="203">
        <f>AU14/4</f>
        <v>0</v>
      </c>
      <c r="AX14" s="210"/>
      <c r="AY14" s="224"/>
      <c r="AZ14" s="79"/>
      <c r="BA14" s="79"/>
      <c r="BB14" s="234"/>
    </row>
    <row r="15" spans="2:57" ht="15.95" customHeight="1">
      <c r="B15" s="12"/>
      <c r="C15" s="25"/>
      <c r="D15" s="37"/>
      <c r="E15" s="59"/>
      <c r="F15" s="25"/>
      <c r="G15" s="78"/>
      <c r="H15" s="88"/>
      <c r="I15" s="81"/>
      <c r="J15" s="78"/>
      <c r="K15" s="78"/>
      <c r="L15" s="88"/>
      <c r="M15" s="134" t="s">
        <v>65</v>
      </c>
      <c r="N15" s="146"/>
      <c r="O15" s="154"/>
      <c r="P15" s="162"/>
      <c r="Q15" s="169"/>
      <c r="R15" s="169"/>
      <c r="S15" s="169"/>
      <c r="T15" s="169"/>
      <c r="U15" s="169"/>
      <c r="V15" s="181"/>
      <c r="W15" s="162"/>
      <c r="X15" s="169"/>
      <c r="Y15" s="169"/>
      <c r="Z15" s="169"/>
      <c r="AA15" s="169"/>
      <c r="AB15" s="169"/>
      <c r="AC15" s="181"/>
      <c r="AD15" s="192"/>
      <c r="AE15" s="169"/>
      <c r="AF15" s="169"/>
      <c r="AG15" s="169"/>
      <c r="AH15" s="169"/>
      <c r="AI15" s="169"/>
      <c r="AJ15" s="181"/>
      <c r="AK15" s="162"/>
      <c r="AL15" s="169"/>
      <c r="AM15" s="169"/>
      <c r="AN15" s="169"/>
      <c r="AO15" s="169"/>
      <c r="AP15" s="169"/>
      <c r="AQ15" s="181"/>
      <c r="AR15" s="192"/>
      <c r="AS15" s="192"/>
      <c r="AT15" s="30"/>
      <c r="AU15" s="204"/>
      <c r="AV15" s="211"/>
      <c r="AW15" s="214"/>
      <c r="AX15" s="217"/>
      <c r="AY15" s="223"/>
      <c r="AZ15" s="78"/>
      <c r="BA15" s="78"/>
      <c r="BB15" s="233"/>
    </row>
    <row r="16" spans="2:57" ht="15.95" customHeight="1">
      <c r="B16" s="13"/>
      <c r="C16" s="26"/>
      <c r="D16" s="38"/>
      <c r="E16" s="60"/>
      <c r="F16" s="26"/>
      <c r="G16" s="79"/>
      <c r="H16" s="89"/>
      <c r="I16" s="80"/>
      <c r="J16" s="79"/>
      <c r="K16" s="79"/>
      <c r="L16" s="89"/>
      <c r="M16" s="133" t="s">
        <v>63</v>
      </c>
      <c r="N16" s="145"/>
      <c r="O16" s="153"/>
      <c r="P16" s="161"/>
      <c r="Q16" s="170"/>
      <c r="R16" s="170"/>
      <c r="S16" s="170"/>
      <c r="T16" s="170"/>
      <c r="U16" s="170"/>
      <c r="V16" s="182"/>
      <c r="W16" s="161"/>
      <c r="X16" s="170"/>
      <c r="Y16" s="170"/>
      <c r="Z16" s="170"/>
      <c r="AA16" s="170"/>
      <c r="AB16" s="170"/>
      <c r="AC16" s="182"/>
      <c r="AD16" s="193"/>
      <c r="AE16" s="170"/>
      <c r="AF16" s="170"/>
      <c r="AG16" s="170"/>
      <c r="AH16" s="170"/>
      <c r="AI16" s="170"/>
      <c r="AJ16" s="182"/>
      <c r="AK16" s="161"/>
      <c r="AL16" s="170"/>
      <c r="AM16" s="170"/>
      <c r="AN16" s="170"/>
      <c r="AO16" s="170"/>
      <c r="AP16" s="170"/>
      <c r="AQ16" s="182"/>
      <c r="AR16" s="193"/>
      <c r="AS16" s="193"/>
      <c r="AT16" s="182"/>
      <c r="AU16" s="204">
        <f>IF(SUM($P17:$AQ17)&gt;$I$53*4,$I$53*4,SUM($P17:$AQ17))</f>
        <v>0</v>
      </c>
      <c r="AV16" s="211"/>
      <c r="AW16" s="203">
        <f>AU16/4</f>
        <v>0</v>
      </c>
      <c r="AX16" s="210"/>
      <c r="AY16" s="224"/>
      <c r="AZ16" s="79"/>
      <c r="BA16" s="79"/>
      <c r="BB16" s="234"/>
    </row>
    <row r="17" spans="2:54" ht="15.95" customHeight="1">
      <c r="B17" s="12"/>
      <c r="C17" s="25"/>
      <c r="D17" s="37"/>
      <c r="E17" s="59"/>
      <c r="F17" s="25"/>
      <c r="G17" s="78"/>
      <c r="H17" s="88"/>
      <c r="I17" s="81"/>
      <c r="J17" s="78"/>
      <c r="K17" s="78"/>
      <c r="L17" s="88"/>
      <c r="M17" s="135" t="s">
        <v>65</v>
      </c>
      <c r="N17" s="146"/>
      <c r="O17" s="154"/>
      <c r="P17" s="162"/>
      <c r="Q17" s="169"/>
      <c r="R17" s="169"/>
      <c r="S17" s="169"/>
      <c r="T17" s="169"/>
      <c r="U17" s="169"/>
      <c r="V17" s="181"/>
      <c r="W17" s="162"/>
      <c r="X17" s="169"/>
      <c r="Y17" s="169"/>
      <c r="Z17" s="169"/>
      <c r="AA17" s="169"/>
      <c r="AB17" s="169"/>
      <c r="AC17" s="181"/>
      <c r="AD17" s="192"/>
      <c r="AE17" s="169"/>
      <c r="AF17" s="169"/>
      <c r="AG17" s="169"/>
      <c r="AH17" s="169"/>
      <c r="AI17" s="169"/>
      <c r="AJ17" s="181"/>
      <c r="AK17" s="162"/>
      <c r="AL17" s="169"/>
      <c r="AM17" s="169"/>
      <c r="AN17" s="169"/>
      <c r="AO17" s="169"/>
      <c r="AP17" s="169"/>
      <c r="AQ17" s="181"/>
      <c r="AR17" s="192"/>
      <c r="AS17" s="192"/>
      <c r="AT17" s="30"/>
      <c r="AU17" s="204"/>
      <c r="AV17" s="211"/>
      <c r="AW17" s="214"/>
      <c r="AX17" s="217"/>
      <c r="AY17" s="223"/>
      <c r="AZ17" s="78"/>
      <c r="BA17" s="78"/>
      <c r="BB17" s="233"/>
    </row>
    <row r="18" spans="2:54" ht="15.95" customHeight="1">
      <c r="B18" s="13"/>
      <c r="C18" s="26"/>
      <c r="D18" s="38"/>
      <c r="E18" s="60"/>
      <c r="F18" s="26"/>
      <c r="G18" s="79"/>
      <c r="H18" s="89"/>
      <c r="I18" s="80"/>
      <c r="J18" s="79"/>
      <c r="K18" s="79"/>
      <c r="L18" s="89"/>
      <c r="M18" s="133" t="s">
        <v>63</v>
      </c>
      <c r="N18" s="145"/>
      <c r="O18" s="153"/>
      <c r="P18" s="161"/>
      <c r="Q18" s="170"/>
      <c r="R18" s="170"/>
      <c r="S18" s="170"/>
      <c r="T18" s="170"/>
      <c r="U18" s="170"/>
      <c r="V18" s="182"/>
      <c r="W18" s="161"/>
      <c r="X18" s="170"/>
      <c r="Y18" s="170"/>
      <c r="Z18" s="170"/>
      <c r="AA18" s="170"/>
      <c r="AB18" s="170"/>
      <c r="AC18" s="182"/>
      <c r="AD18" s="193"/>
      <c r="AE18" s="170"/>
      <c r="AF18" s="170"/>
      <c r="AG18" s="170"/>
      <c r="AH18" s="170"/>
      <c r="AI18" s="170"/>
      <c r="AJ18" s="182"/>
      <c r="AK18" s="161"/>
      <c r="AL18" s="170"/>
      <c r="AM18" s="170"/>
      <c r="AN18" s="170"/>
      <c r="AO18" s="170"/>
      <c r="AP18" s="170"/>
      <c r="AQ18" s="182"/>
      <c r="AR18" s="193"/>
      <c r="AS18" s="193"/>
      <c r="AT18" s="182"/>
      <c r="AU18" s="204">
        <f>IF(SUM($P19:$AQ19)&gt;$I$53*4,$I$53*4,SUM($P19:$AQ19))</f>
        <v>0</v>
      </c>
      <c r="AV18" s="211"/>
      <c r="AW18" s="203">
        <f>AU18/4</f>
        <v>0</v>
      </c>
      <c r="AX18" s="210"/>
      <c r="AY18" s="224"/>
      <c r="AZ18" s="79"/>
      <c r="BA18" s="79"/>
      <c r="BB18" s="234"/>
    </row>
    <row r="19" spans="2:54" ht="15.95" customHeight="1">
      <c r="B19" s="12"/>
      <c r="C19" s="25"/>
      <c r="D19" s="37"/>
      <c r="E19" s="59"/>
      <c r="F19" s="25"/>
      <c r="G19" s="78"/>
      <c r="H19" s="88"/>
      <c r="I19" s="81"/>
      <c r="J19" s="78"/>
      <c r="K19" s="78"/>
      <c r="L19" s="88"/>
      <c r="M19" s="19" t="s">
        <v>65</v>
      </c>
      <c r="N19" s="147"/>
      <c r="O19" s="154"/>
      <c r="P19" s="162"/>
      <c r="Q19" s="169"/>
      <c r="R19" s="169"/>
      <c r="S19" s="169"/>
      <c r="T19" s="169"/>
      <c r="U19" s="169"/>
      <c r="V19" s="181"/>
      <c r="W19" s="162"/>
      <c r="X19" s="169"/>
      <c r="Y19" s="169"/>
      <c r="Z19" s="169"/>
      <c r="AA19" s="169"/>
      <c r="AB19" s="169"/>
      <c r="AC19" s="181"/>
      <c r="AD19" s="192"/>
      <c r="AE19" s="169"/>
      <c r="AF19" s="169"/>
      <c r="AG19" s="169"/>
      <c r="AH19" s="169"/>
      <c r="AI19" s="169"/>
      <c r="AJ19" s="181"/>
      <c r="AK19" s="162"/>
      <c r="AL19" s="169"/>
      <c r="AM19" s="169"/>
      <c r="AN19" s="169"/>
      <c r="AO19" s="169"/>
      <c r="AP19" s="169"/>
      <c r="AQ19" s="181"/>
      <c r="AR19" s="192"/>
      <c r="AS19" s="192"/>
      <c r="AT19" s="30"/>
      <c r="AU19" s="204"/>
      <c r="AV19" s="211"/>
      <c r="AW19" s="214"/>
      <c r="AX19" s="217"/>
      <c r="AY19" s="223"/>
      <c r="AZ19" s="78"/>
      <c r="BA19" s="78"/>
      <c r="BB19" s="233"/>
    </row>
    <row r="20" spans="2:54" ht="15.95" customHeight="1">
      <c r="B20" s="13"/>
      <c r="C20" s="26"/>
      <c r="D20" s="38"/>
      <c r="E20" s="60"/>
      <c r="F20" s="26"/>
      <c r="G20" s="79"/>
      <c r="H20" s="89"/>
      <c r="I20" s="80"/>
      <c r="J20" s="79"/>
      <c r="K20" s="79"/>
      <c r="L20" s="89"/>
      <c r="M20" s="133" t="s">
        <v>63</v>
      </c>
      <c r="N20" s="145"/>
      <c r="O20" s="153"/>
      <c r="P20" s="161"/>
      <c r="Q20" s="170"/>
      <c r="R20" s="170"/>
      <c r="S20" s="170"/>
      <c r="T20" s="170"/>
      <c r="U20" s="170"/>
      <c r="V20" s="182"/>
      <c r="W20" s="161"/>
      <c r="X20" s="170"/>
      <c r="Y20" s="170"/>
      <c r="Z20" s="170"/>
      <c r="AA20" s="170"/>
      <c r="AB20" s="170"/>
      <c r="AC20" s="182"/>
      <c r="AD20" s="193"/>
      <c r="AE20" s="170"/>
      <c r="AF20" s="170"/>
      <c r="AG20" s="170"/>
      <c r="AH20" s="170"/>
      <c r="AI20" s="170"/>
      <c r="AJ20" s="182"/>
      <c r="AK20" s="161"/>
      <c r="AL20" s="170"/>
      <c r="AM20" s="170"/>
      <c r="AN20" s="170"/>
      <c r="AO20" s="170"/>
      <c r="AP20" s="170"/>
      <c r="AQ20" s="182"/>
      <c r="AR20" s="193"/>
      <c r="AS20" s="193"/>
      <c r="AT20" s="182"/>
      <c r="AU20" s="204">
        <f>IF(SUM($P21:$AQ21)&gt;$I$53*4,$I$53*4,SUM($P21:$AQ21))</f>
        <v>0</v>
      </c>
      <c r="AV20" s="211"/>
      <c r="AW20" s="203">
        <f>AU20/4</f>
        <v>0</v>
      </c>
      <c r="AX20" s="210"/>
      <c r="AY20" s="224"/>
      <c r="AZ20" s="79"/>
      <c r="BA20" s="79"/>
      <c r="BB20" s="234"/>
    </row>
    <row r="21" spans="2:54" ht="15.95" customHeight="1">
      <c r="B21" s="12"/>
      <c r="C21" s="25"/>
      <c r="D21" s="37"/>
      <c r="E21" s="59"/>
      <c r="F21" s="25"/>
      <c r="G21" s="78"/>
      <c r="H21" s="88"/>
      <c r="I21" s="81"/>
      <c r="J21" s="78"/>
      <c r="K21" s="78"/>
      <c r="L21" s="88"/>
      <c r="M21" s="135" t="s">
        <v>65</v>
      </c>
      <c r="N21" s="146"/>
      <c r="O21" s="154"/>
      <c r="P21" s="162"/>
      <c r="Q21" s="169"/>
      <c r="R21" s="169"/>
      <c r="S21" s="169"/>
      <c r="T21" s="169"/>
      <c r="U21" s="169"/>
      <c r="V21" s="181"/>
      <c r="W21" s="162"/>
      <c r="X21" s="169"/>
      <c r="Y21" s="169"/>
      <c r="Z21" s="169"/>
      <c r="AA21" s="169"/>
      <c r="AB21" s="169"/>
      <c r="AC21" s="181"/>
      <c r="AD21" s="192"/>
      <c r="AE21" s="169"/>
      <c r="AF21" s="169"/>
      <c r="AG21" s="169"/>
      <c r="AH21" s="169"/>
      <c r="AI21" s="169"/>
      <c r="AJ21" s="181"/>
      <c r="AK21" s="162"/>
      <c r="AL21" s="169"/>
      <c r="AM21" s="169"/>
      <c r="AN21" s="169"/>
      <c r="AO21" s="169"/>
      <c r="AP21" s="169"/>
      <c r="AQ21" s="181"/>
      <c r="AR21" s="192"/>
      <c r="AS21" s="192"/>
      <c r="AT21" s="30"/>
      <c r="AU21" s="204"/>
      <c r="AV21" s="211"/>
      <c r="AW21" s="214"/>
      <c r="AX21" s="217"/>
      <c r="AY21" s="223"/>
      <c r="AZ21" s="78"/>
      <c r="BA21" s="78"/>
      <c r="BB21" s="233"/>
    </row>
    <row r="22" spans="2:54" ht="15.95" customHeight="1">
      <c r="B22" s="13"/>
      <c r="C22" s="26"/>
      <c r="D22" s="38"/>
      <c r="E22" s="60"/>
      <c r="F22" s="26"/>
      <c r="G22" s="79"/>
      <c r="H22" s="89"/>
      <c r="I22" s="80"/>
      <c r="J22" s="79"/>
      <c r="K22" s="79"/>
      <c r="L22" s="89"/>
      <c r="M22" s="133" t="s">
        <v>63</v>
      </c>
      <c r="N22" s="145"/>
      <c r="O22" s="153"/>
      <c r="P22" s="161"/>
      <c r="Q22" s="170"/>
      <c r="R22" s="170"/>
      <c r="S22" s="170"/>
      <c r="T22" s="170"/>
      <c r="U22" s="170"/>
      <c r="V22" s="182"/>
      <c r="W22" s="161"/>
      <c r="X22" s="170"/>
      <c r="Y22" s="170"/>
      <c r="Z22" s="170"/>
      <c r="AA22" s="170"/>
      <c r="AB22" s="170"/>
      <c r="AC22" s="182"/>
      <c r="AD22" s="193"/>
      <c r="AE22" s="170"/>
      <c r="AF22" s="170"/>
      <c r="AG22" s="170"/>
      <c r="AH22" s="170"/>
      <c r="AI22" s="170"/>
      <c r="AJ22" s="182"/>
      <c r="AK22" s="161"/>
      <c r="AL22" s="170"/>
      <c r="AM22" s="170"/>
      <c r="AN22" s="170"/>
      <c r="AO22" s="170"/>
      <c r="AP22" s="170"/>
      <c r="AQ22" s="182"/>
      <c r="AR22" s="193"/>
      <c r="AS22" s="193"/>
      <c r="AT22" s="182"/>
      <c r="AU22" s="204">
        <f>IF(SUM($P23:$AQ23)&gt;$I$53*4,$I$53*4,SUM($P23:$AQ23))</f>
        <v>0</v>
      </c>
      <c r="AV22" s="211"/>
      <c r="AW22" s="203">
        <f>AU22/4</f>
        <v>0</v>
      </c>
      <c r="AX22" s="210"/>
      <c r="AY22" s="224"/>
      <c r="AZ22" s="79"/>
      <c r="BA22" s="79"/>
      <c r="BB22" s="234"/>
    </row>
    <row r="23" spans="2:54" ht="15.95" customHeight="1">
      <c r="B23" s="12"/>
      <c r="C23" s="25"/>
      <c r="D23" s="37"/>
      <c r="E23" s="59"/>
      <c r="F23" s="25"/>
      <c r="G23" s="78"/>
      <c r="H23" s="88"/>
      <c r="I23" s="81"/>
      <c r="J23" s="78"/>
      <c r="K23" s="78"/>
      <c r="L23" s="88"/>
      <c r="M23" s="135" t="s">
        <v>65</v>
      </c>
      <c r="N23" s="146"/>
      <c r="O23" s="154"/>
      <c r="P23" s="162"/>
      <c r="Q23" s="169"/>
      <c r="R23" s="169"/>
      <c r="S23" s="169"/>
      <c r="T23" s="169"/>
      <c r="U23" s="169"/>
      <c r="V23" s="181"/>
      <c r="W23" s="162"/>
      <c r="X23" s="169"/>
      <c r="Y23" s="169"/>
      <c r="Z23" s="169"/>
      <c r="AA23" s="169"/>
      <c r="AB23" s="169"/>
      <c r="AC23" s="181"/>
      <c r="AD23" s="192"/>
      <c r="AE23" s="169"/>
      <c r="AF23" s="169"/>
      <c r="AG23" s="169"/>
      <c r="AH23" s="169"/>
      <c r="AI23" s="169"/>
      <c r="AJ23" s="181"/>
      <c r="AK23" s="162"/>
      <c r="AL23" s="169"/>
      <c r="AM23" s="169"/>
      <c r="AN23" s="169"/>
      <c r="AO23" s="169"/>
      <c r="AP23" s="169"/>
      <c r="AQ23" s="181"/>
      <c r="AR23" s="192"/>
      <c r="AS23" s="192"/>
      <c r="AT23" s="30"/>
      <c r="AU23" s="204"/>
      <c r="AV23" s="211"/>
      <c r="AW23" s="214"/>
      <c r="AX23" s="217"/>
      <c r="AY23" s="223"/>
      <c r="AZ23" s="78"/>
      <c r="BA23" s="78"/>
      <c r="BB23" s="233"/>
    </row>
    <row r="24" spans="2:54" ht="15.95" customHeight="1">
      <c r="B24" s="13"/>
      <c r="C24" s="26"/>
      <c r="D24" s="38"/>
      <c r="E24" s="60"/>
      <c r="F24" s="26"/>
      <c r="G24" s="79"/>
      <c r="H24" s="89"/>
      <c r="I24" s="80"/>
      <c r="J24" s="79"/>
      <c r="K24" s="79"/>
      <c r="L24" s="89"/>
      <c r="M24" s="133" t="s">
        <v>63</v>
      </c>
      <c r="N24" s="145"/>
      <c r="O24" s="153"/>
      <c r="P24" s="161"/>
      <c r="Q24" s="170"/>
      <c r="R24" s="170"/>
      <c r="S24" s="170"/>
      <c r="T24" s="170"/>
      <c r="U24" s="170"/>
      <c r="V24" s="182"/>
      <c r="W24" s="161"/>
      <c r="X24" s="170"/>
      <c r="Y24" s="170"/>
      <c r="Z24" s="170"/>
      <c r="AA24" s="170"/>
      <c r="AB24" s="170"/>
      <c r="AC24" s="182"/>
      <c r="AD24" s="193"/>
      <c r="AE24" s="170"/>
      <c r="AF24" s="170"/>
      <c r="AG24" s="170"/>
      <c r="AH24" s="170"/>
      <c r="AI24" s="170"/>
      <c r="AJ24" s="182"/>
      <c r="AK24" s="161"/>
      <c r="AL24" s="170"/>
      <c r="AM24" s="170"/>
      <c r="AN24" s="170"/>
      <c r="AO24" s="170"/>
      <c r="AP24" s="170"/>
      <c r="AQ24" s="182"/>
      <c r="AR24" s="193"/>
      <c r="AS24" s="193"/>
      <c r="AT24" s="182"/>
      <c r="AU24" s="204">
        <f>IF(SUM($P25:$AQ25)&gt;$I$53*4,$I$53*4,SUM($P25:$AQ25))</f>
        <v>0</v>
      </c>
      <c r="AV24" s="211"/>
      <c r="AW24" s="203">
        <f>AU24/4</f>
        <v>0</v>
      </c>
      <c r="AX24" s="210"/>
      <c r="AY24" s="224"/>
      <c r="AZ24" s="79"/>
      <c r="BA24" s="79"/>
      <c r="BB24" s="234"/>
    </row>
    <row r="25" spans="2:54" ht="15.95" customHeight="1">
      <c r="B25" s="12"/>
      <c r="C25" s="25"/>
      <c r="D25" s="37"/>
      <c r="E25" s="59"/>
      <c r="F25" s="25"/>
      <c r="G25" s="78"/>
      <c r="H25" s="88"/>
      <c r="I25" s="81"/>
      <c r="J25" s="78"/>
      <c r="K25" s="78"/>
      <c r="L25" s="88"/>
      <c r="M25" s="135" t="s">
        <v>65</v>
      </c>
      <c r="N25" s="146"/>
      <c r="O25" s="154"/>
      <c r="P25" s="162"/>
      <c r="Q25" s="169"/>
      <c r="R25" s="169"/>
      <c r="S25" s="169"/>
      <c r="T25" s="169"/>
      <c r="U25" s="169"/>
      <c r="V25" s="181"/>
      <c r="W25" s="162"/>
      <c r="X25" s="169"/>
      <c r="Y25" s="169"/>
      <c r="Z25" s="169"/>
      <c r="AA25" s="169"/>
      <c r="AB25" s="169"/>
      <c r="AC25" s="181"/>
      <c r="AD25" s="192"/>
      <c r="AE25" s="169"/>
      <c r="AF25" s="169"/>
      <c r="AG25" s="169"/>
      <c r="AH25" s="169"/>
      <c r="AI25" s="169"/>
      <c r="AJ25" s="181"/>
      <c r="AK25" s="162"/>
      <c r="AL25" s="169"/>
      <c r="AM25" s="169"/>
      <c r="AN25" s="169"/>
      <c r="AO25" s="169"/>
      <c r="AP25" s="169"/>
      <c r="AQ25" s="181"/>
      <c r="AR25" s="192"/>
      <c r="AS25" s="192"/>
      <c r="AT25" s="30"/>
      <c r="AU25" s="204"/>
      <c r="AV25" s="211"/>
      <c r="AW25" s="214"/>
      <c r="AX25" s="217"/>
      <c r="AY25" s="223"/>
      <c r="AZ25" s="78"/>
      <c r="BA25" s="78"/>
      <c r="BB25" s="233"/>
    </row>
    <row r="26" spans="2:54" ht="15.95" customHeight="1">
      <c r="B26" s="13"/>
      <c r="C26" s="26"/>
      <c r="D26" s="38"/>
      <c r="E26" s="60"/>
      <c r="F26" s="26"/>
      <c r="G26" s="80"/>
      <c r="H26" s="89"/>
      <c r="I26" s="80"/>
      <c r="J26" s="79"/>
      <c r="K26" s="79"/>
      <c r="L26" s="89"/>
      <c r="M26" s="133" t="s">
        <v>63</v>
      </c>
      <c r="N26" s="145"/>
      <c r="O26" s="153"/>
      <c r="P26" s="161"/>
      <c r="Q26" s="170"/>
      <c r="R26" s="170"/>
      <c r="S26" s="170"/>
      <c r="T26" s="170"/>
      <c r="U26" s="170"/>
      <c r="V26" s="182"/>
      <c r="W26" s="161"/>
      <c r="X26" s="170"/>
      <c r="Y26" s="170"/>
      <c r="Z26" s="170"/>
      <c r="AA26" s="170"/>
      <c r="AB26" s="170"/>
      <c r="AC26" s="182"/>
      <c r="AD26" s="193"/>
      <c r="AE26" s="170"/>
      <c r="AF26" s="170"/>
      <c r="AG26" s="170"/>
      <c r="AH26" s="170"/>
      <c r="AI26" s="170"/>
      <c r="AJ26" s="182"/>
      <c r="AK26" s="161"/>
      <c r="AL26" s="170"/>
      <c r="AM26" s="170"/>
      <c r="AN26" s="170"/>
      <c r="AO26" s="170"/>
      <c r="AP26" s="170"/>
      <c r="AQ26" s="182"/>
      <c r="AR26" s="193"/>
      <c r="AS26" s="193"/>
      <c r="AT26" s="182"/>
      <c r="AU26" s="204">
        <f>IF(SUM($P27:$AQ27)&gt;$I$53*4,$I$53*4,SUM($P27:$AQ27))</f>
        <v>0</v>
      </c>
      <c r="AV26" s="211"/>
      <c r="AW26" s="203">
        <f>AU26/4</f>
        <v>0</v>
      </c>
      <c r="AX26" s="210"/>
      <c r="AY26" s="224"/>
      <c r="AZ26" s="79"/>
      <c r="BA26" s="79"/>
      <c r="BB26" s="234"/>
    </row>
    <row r="27" spans="2:54" ht="15.95" customHeight="1">
      <c r="B27" s="12"/>
      <c r="C27" s="25"/>
      <c r="D27" s="37"/>
      <c r="E27" s="59"/>
      <c r="F27" s="25"/>
      <c r="G27" s="81"/>
      <c r="H27" s="88"/>
      <c r="I27" s="81"/>
      <c r="J27" s="78"/>
      <c r="K27" s="78"/>
      <c r="L27" s="88"/>
      <c r="M27" s="135" t="s">
        <v>65</v>
      </c>
      <c r="N27" s="146"/>
      <c r="O27" s="154"/>
      <c r="P27" s="162"/>
      <c r="Q27" s="169"/>
      <c r="R27" s="169"/>
      <c r="S27" s="169"/>
      <c r="T27" s="169"/>
      <c r="U27" s="169"/>
      <c r="V27" s="181"/>
      <c r="W27" s="162"/>
      <c r="X27" s="169"/>
      <c r="Y27" s="169"/>
      <c r="Z27" s="169"/>
      <c r="AA27" s="169"/>
      <c r="AB27" s="169"/>
      <c r="AC27" s="181"/>
      <c r="AD27" s="192"/>
      <c r="AE27" s="169"/>
      <c r="AF27" s="169"/>
      <c r="AG27" s="169"/>
      <c r="AH27" s="169"/>
      <c r="AI27" s="169"/>
      <c r="AJ27" s="181"/>
      <c r="AK27" s="162"/>
      <c r="AL27" s="169"/>
      <c r="AM27" s="169"/>
      <c r="AN27" s="169"/>
      <c r="AO27" s="169"/>
      <c r="AP27" s="169"/>
      <c r="AQ27" s="181"/>
      <c r="AR27" s="192"/>
      <c r="AS27" s="192"/>
      <c r="AT27" s="30"/>
      <c r="AU27" s="204"/>
      <c r="AV27" s="211"/>
      <c r="AW27" s="214"/>
      <c r="AX27" s="217"/>
      <c r="AY27" s="223"/>
      <c r="AZ27" s="78"/>
      <c r="BA27" s="78"/>
      <c r="BB27" s="233"/>
    </row>
    <row r="28" spans="2:54" ht="15.95" customHeight="1">
      <c r="B28" s="13"/>
      <c r="C28" s="26"/>
      <c r="D28" s="38"/>
      <c r="E28" s="60"/>
      <c r="F28" s="26"/>
      <c r="G28" s="80"/>
      <c r="H28" s="89"/>
      <c r="I28" s="80"/>
      <c r="J28" s="79"/>
      <c r="K28" s="79"/>
      <c r="L28" s="89"/>
      <c r="M28" s="133" t="s">
        <v>63</v>
      </c>
      <c r="N28" s="145"/>
      <c r="O28" s="153"/>
      <c r="P28" s="161"/>
      <c r="Q28" s="170"/>
      <c r="R28" s="170"/>
      <c r="S28" s="170"/>
      <c r="T28" s="170"/>
      <c r="U28" s="170"/>
      <c r="V28" s="182"/>
      <c r="W28" s="161"/>
      <c r="X28" s="170"/>
      <c r="Y28" s="170"/>
      <c r="Z28" s="170"/>
      <c r="AA28" s="170"/>
      <c r="AB28" s="170"/>
      <c r="AC28" s="182"/>
      <c r="AD28" s="193"/>
      <c r="AE28" s="170"/>
      <c r="AF28" s="170"/>
      <c r="AG28" s="170"/>
      <c r="AH28" s="170"/>
      <c r="AI28" s="170"/>
      <c r="AJ28" s="182"/>
      <c r="AK28" s="161"/>
      <c r="AL28" s="170"/>
      <c r="AM28" s="170"/>
      <c r="AN28" s="170"/>
      <c r="AO28" s="170"/>
      <c r="AP28" s="170"/>
      <c r="AQ28" s="182"/>
      <c r="AR28" s="193"/>
      <c r="AS28" s="193"/>
      <c r="AT28" s="182"/>
      <c r="AU28" s="204">
        <f>IF(SUM($P29:$AQ29)&gt;$I$53*4,$I$53*4,SUM($P29:$AQ29))</f>
        <v>0</v>
      </c>
      <c r="AV28" s="211"/>
      <c r="AW28" s="203">
        <f>AU28/4</f>
        <v>0</v>
      </c>
      <c r="AX28" s="210"/>
      <c r="AY28" s="224"/>
      <c r="AZ28" s="79"/>
      <c r="BA28" s="79"/>
      <c r="BB28" s="234"/>
    </row>
    <row r="29" spans="2:54" ht="15.95" customHeight="1">
      <c r="B29" s="12"/>
      <c r="C29" s="25"/>
      <c r="D29" s="37"/>
      <c r="E29" s="59"/>
      <c r="F29" s="25"/>
      <c r="G29" s="81"/>
      <c r="H29" s="88"/>
      <c r="I29" s="81"/>
      <c r="J29" s="78"/>
      <c r="K29" s="78"/>
      <c r="L29" s="88"/>
      <c r="M29" s="135" t="s">
        <v>65</v>
      </c>
      <c r="N29" s="146"/>
      <c r="O29" s="154"/>
      <c r="P29" s="162"/>
      <c r="Q29" s="169"/>
      <c r="R29" s="169"/>
      <c r="S29" s="169"/>
      <c r="T29" s="169"/>
      <c r="U29" s="169"/>
      <c r="V29" s="181"/>
      <c r="W29" s="162"/>
      <c r="X29" s="169"/>
      <c r="Y29" s="169"/>
      <c r="Z29" s="169"/>
      <c r="AA29" s="169"/>
      <c r="AB29" s="169"/>
      <c r="AC29" s="181"/>
      <c r="AD29" s="192"/>
      <c r="AE29" s="169"/>
      <c r="AF29" s="169"/>
      <c r="AG29" s="169"/>
      <c r="AH29" s="169"/>
      <c r="AI29" s="169"/>
      <c r="AJ29" s="181"/>
      <c r="AK29" s="162"/>
      <c r="AL29" s="169"/>
      <c r="AM29" s="169"/>
      <c r="AN29" s="169"/>
      <c r="AO29" s="169"/>
      <c r="AP29" s="169"/>
      <c r="AQ29" s="181"/>
      <c r="AR29" s="192"/>
      <c r="AS29" s="192"/>
      <c r="AT29" s="30"/>
      <c r="AU29" s="204"/>
      <c r="AV29" s="211"/>
      <c r="AW29" s="214"/>
      <c r="AX29" s="217"/>
      <c r="AY29" s="223"/>
      <c r="AZ29" s="78"/>
      <c r="BA29" s="78"/>
      <c r="BB29" s="233"/>
    </row>
    <row r="30" spans="2:54" ht="15.95" customHeight="1">
      <c r="B30" s="13"/>
      <c r="C30" s="26"/>
      <c r="D30" s="38"/>
      <c r="E30" s="60"/>
      <c r="F30" s="26"/>
      <c r="G30" s="80"/>
      <c r="H30" s="89"/>
      <c r="I30" s="80"/>
      <c r="J30" s="79"/>
      <c r="K30" s="79"/>
      <c r="L30" s="89"/>
      <c r="M30" s="133" t="s">
        <v>63</v>
      </c>
      <c r="N30" s="145"/>
      <c r="O30" s="153"/>
      <c r="P30" s="161"/>
      <c r="Q30" s="170"/>
      <c r="R30" s="170"/>
      <c r="S30" s="170"/>
      <c r="T30" s="170"/>
      <c r="U30" s="170"/>
      <c r="V30" s="182"/>
      <c r="W30" s="161"/>
      <c r="X30" s="170"/>
      <c r="Y30" s="170"/>
      <c r="Z30" s="170"/>
      <c r="AA30" s="170"/>
      <c r="AB30" s="170"/>
      <c r="AC30" s="182"/>
      <c r="AD30" s="193"/>
      <c r="AE30" s="170"/>
      <c r="AF30" s="170"/>
      <c r="AG30" s="170"/>
      <c r="AH30" s="170"/>
      <c r="AI30" s="170"/>
      <c r="AJ30" s="182"/>
      <c r="AK30" s="161"/>
      <c r="AL30" s="170"/>
      <c r="AM30" s="170"/>
      <c r="AN30" s="170"/>
      <c r="AO30" s="170"/>
      <c r="AP30" s="170"/>
      <c r="AQ30" s="182"/>
      <c r="AR30" s="193"/>
      <c r="AS30" s="193"/>
      <c r="AT30" s="182"/>
      <c r="AU30" s="204">
        <f>IF(SUM($P31:$AQ31)&gt;$I$53*4,$I$53*4,SUM($P31:$AQ31))</f>
        <v>0</v>
      </c>
      <c r="AV30" s="211"/>
      <c r="AW30" s="203">
        <f>AU30/4</f>
        <v>0</v>
      </c>
      <c r="AX30" s="210"/>
      <c r="AY30" s="224"/>
      <c r="AZ30" s="79"/>
      <c r="BA30" s="79"/>
      <c r="BB30" s="234"/>
    </row>
    <row r="31" spans="2:54" ht="15.95" customHeight="1">
      <c r="B31" s="12"/>
      <c r="C31" s="25"/>
      <c r="D31" s="37"/>
      <c r="E31" s="59"/>
      <c r="F31" s="25"/>
      <c r="G31" s="81"/>
      <c r="H31" s="88"/>
      <c r="I31" s="81"/>
      <c r="J31" s="78"/>
      <c r="K31" s="78"/>
      <c r="L31" s="88"/>
      <c r="M31" s="135" t="s">
        <v>65</v>
      </c>
      <c r="N31" s="146"/>
      <c r="O31" s="154"/>
      <c r="P31" s="162"/>
      <c r="Q31" s="169"/>
      <c r="R31" s="169"/>
      <c r="S31" s="169"/>
      <c r="T31" s="169"/>
      <c r="U31" s="169"/>
      <c r="V31" s="181"/>
      <c r="W31" s="162"/>
      <c r="X31" s="169"/>
      <c r="Y31" s="169"/>
      <c r="Z31" s="169"/>
      <c r="AA31" s="169"/>
      <c r="AB31" s="169"/>
      <c r="AC31" s="181"/>
      <c r="AD31" s="192"/>
      <c r="AE31" s="169"/>
      <c r="AF31" s="169"/>
      <c r="AG31" s="169"/>
      <c r="AH31" s="169"/>
      <c r="AI31" s="169"/>
      <c r="AJ31" s="181"/>
      <c r="AK31" s="162"/>
      <c r="AL31" s="169"/>
      <c r="AM31" s="169"/>
      <c r="AN31" s="169"/>
      <c r="AO31" s="169"/>
      <c r="AP31" s="169"/>
      <c r="AQ31" s="181"/>
      <c r="AR31" s="192"/>
      <c r="AS31" s="192"/>
      <c r="AT31" s="30"/>
      <c r="AU31" s="204"/>
      <c r="AV31" s="211"/>
      <c r="AW31" s="214"/>
      <c r="AX31" s="217"/>
      <c r="AY31" s="223"/>
      <c r="AZ31" s="78"/>
      <c r="BA31" s="78"/>
      <c r="BB31" s="233"/>
    </row>
    <row r="32" spans="2:54" ht="15.95" customHeight="1">
      <c r="B32" s="13"/>
      <c r="C32" s="26"/>
      <c r="D32" s="38"/>
      <c r="E32" s="60"/>
      <c r="F32" s="26"/>
      <c r="G32" s="80"/>
      <c r="H32" s="89"/>
      <c r="I32" s="80"/>
      <c r="J32" s="79"/>
      <c r="K32" s="79"/>
      <c r="L32" s="89"/>
      <c r="M32" s="133" t="s">
        <v>63</v>
      </c>
      <c r="N32" s="145"/>
      <c r="O32" s="153"/>
      <c r="P32" s="161"/>
      <c r="Q32" s="170"/>
      <c r="R32" s="170"/>
      <c r="S32" s="170"/>
      <c r="T32" s="170"/>
      <c r="U32" s="170"/>
      <c r="V32" s="182"/>
      <c r="W32" s="161"/>
      <c r="X32" s="170"/>
      <c r="Y32" s="170"/>
      <c r="Z32" s="170"/>
      <c r="AA32" s="170"/>
      <c r="AB32" s="170"/>
      <c r="AC32" s="182"/>
      <c r="AD32" s="193"/>
      <c r="AE32" s="170"/>
      <c r="AF32" s="170"/>
      <c r="AG32" s="170"/>
      <c r="AH32" s="170"/>
      <c r="AI32" s="170"/>
      <c r="AJ32" s="182"/>
      <c r="AK32" s="161"/>
      <c r="AL32" s="170"/>
      <c r="AM32" s="170"/>
      <c r="AN32" s="170"/>
      <c r="AO32" s="170"/>
      <c r="AP32" s="170"/>
      <c r="AQ32" s="182"/>
      <c r="AR32" s="193"/>
      <c r="AS32" s="193"/>
      <c r="AT32" s="182"/>
      <c r="AU32" s="204">
        <f>IF(SUM($P33:$AQ33)&gt;$I$53*4,$I$53*4,SUM($P33:$AQ33))</f>
        <v>0</v>
      </c>
      <c r="AV32" s="211"/>
      <c r="AW32" s="203">
        <f>AU32/4</f>
        <v>0</v>
      </c>
      <c r="AX32" s="210"/>
      <c r="AY32" s="224"/>
      <c r="AZ32" s="79"/>
      <c r="BA32" s="79"/>
      <c r="BB32" s="234"/>
    </row>
    <row r="33" spans="2:54" ht="15.95" customHeight="1">
      <c r="B33" s="12"/>
      <c r="C33" s="25"/>
      <c r="D33" s="37"/>
      <c r="E33" s="59"/>
      <c r="F33" s="25"/>
      <c r="G33" s="81"/>
      <c r="H33" s="88"/>
      <c r="I33" s="81"/>
      <c r="J33" s="78"/>
      <c r="K33" s="78"/>
      <c r="L33" s="88"/>
      <c r="M33" s="135" t="s">
        <v>65</v>
      </c>
      <c r="N33" s="146"/>
      <c r="O33" s="154"/>
      <c r="P33" s="162"/>
      <c r="Q33" s="169"/>
      <c r="R33" s="169"/>
      <c r="S33" s="169"/>
      <c r="T33" s="169"/>
      <c r="U33" s="169"/>
      <c r="V33" s="181"/>
      <c r="W33" s="162"/>
      <c r="X33" s="169"/>
      <c r="Y33" s="169"/>
      <c r="Z33" s="169"/>
      <c r="AA33" s="169"/>
      <c r="AB33" s="169"/>
      <c r="AC33" s="181"/>
      <c r="AD33" s="192"/>
      <c r="AE33" s="169"/>
      <c r="AF33" s="169"/>
      <c r="AG33" s="169"/>
      <c r="AH33" s="169"/>
      <c r="AI33" s="169"/>
      <c r="AJ33" s="181"/>
      <c r="AK33" s="162"/>
      <c r="AL33" s="169"/>
      <c r="AM33" s="169"/>
      <c r="AN33" s="169"/>
      <c r="AO33" s="169"/>
      <c r="AP33" s="169"/>
      <c r="AQ33" s="181"/>
      <c r="AR33" s="192"/>
      <c r="AS33" s="192"/>
      <c r="AT33" s="30"/>
      <c r="AU33" s="204"/>
      <c r="AV33" s="211"/>
      <c r="AW33" s="214"/>
      <c r="AX33" s="217"/>
      <c r="AY33" s="223"/>
      <c r="AZ33" s="78"/>
      <c r="BA33" s="78"/>
      <c r="BB33" s="233"/>
    </row>
    <row r="34" spans="2:54" ht="15.95" customHeight="1">
      <c r="B34" s="13"/>
      <c r="C34" s="26"/>
      <c r="D34" s="38"/>
      <c r="E34" s="60"/>
      <c r="F34" s="26"/>
      <c r="G34" s="79"/>
      <c r="H34" s="89"/>
      <c r="I34" s="80"/>
      <c r="J34" s="79"/>
      <c r="K34" s="79"/>
      <c r="L34" s="89"/>
      <c r="M34" s="133" t="s">
        <v>63</v>
      </c>
      <c r="N34" s="145"/>
      <c r="O34" s="153"/>
      <c r="P34" s="161"/>
      <c r="Q34" s="170"/>
      <c r="R34" s="170"/>
      <c r="S34" s="170"/>
      <c r="T34" s="170"/>
      <c r="U34" s="170"/>
      <c r="V34" s="182"/>
      <c r="W34" s="161"/>
      <c r="X34" s="170"/>
      <c r="Y34" s="170"/>
      <c r="Z34" s="170"/>
      <c r="AA34" s="170"/>
      <c r="AB34" s="170"/>
      <c r="AC34" s="182"/>
      <c r="AD34" s="193"/>
      <c r="AE34" s="170"/>
      <c r="AF34" s="170"/>
      <c r="AG34" s="170"/>
      <c r="AH34" s="170"/>
      <c r="AI34" s="170"/>
      <c r="AJ34" s="182"/>
      <c r="AK34" s="161"/>
      <c r="AL34" s="170"/>
      <c r="AM34" s="170"/>
      <c r="AN34" s="170"/>
      <c r="AO34" s="170"/>
      <c r="AP34" s="170"/>
      <c r="AQ34" s="182"/>
      <c r="AR34" s="193"/>
      <c r="AS34" s="193"/>
      <c r="AT34" s="182"/>
      <c r="AU34" s="204">
        <f>IF(SUM($P35:$AQ35)&gt;$I$53*4,$I$53*4,SUM($P35:$AQ35))</f>
        <v>0</v>
      </c>
      <c r="AV34" s="211"/>
      <c r="AW34" s="203">
        <f>AU34/4</f>
        <v>0</v>
      </c>
      <c r="AX34" s="210"/>
      <c r="AY34" s="224"/>
      <c r="AZ34" s="79"/>
      <c r="BA34" s="79"/>
      <c r="BB34" s="234"/>
    </row>
    <row r="35" spans="2:54" ht="15.95" customHeight="1">
      <c r="B35" s="12"/>
      <c r="C35" s="25"/>
      <c r="D35" s="37"/>
      <c r="E35" s="59"/>
      <c r="F35" s="25"/>
      <c r="G35" s="78"/>
      <c r="H35" s="88"/>
      <c r="I35" s="81"/>
      <c r="J35" s="78"/>
      <c r="K35" s="78"/>
      <c r="L35" s="88"/>
      <c r="M35" s="135" t="s">
        <v>65</v>
      </c>
      <c r="N35" s="146"/>
      <c r="O35" s="154"/>
      <c r="P35" s="162"/>
      <c r="Q35" s="169"/>
      <c r="R35" s="169"/>
      <c r="S35" s="169"/>
      <c r="T35" s="169"/>
      <c r="U35" s="169"/>
      <c r="V35" s="181"/>
      <c r="W35" s="162"/>
      <c r="X35" s="169"/>
      <c r="Y35" s="169"/>
      <c r="Z35" s="169"/>
      <c r="AA35" s="169"/>
      <c r="AB35" s="169"/>
      <c r="AC35" s="181"/>
      <c r="AD35" s="192"/>
      <c r="AE35" s="169"/>
      <c r="AF35" s="169"/>
      <c r="AG35" s="169"/>
      <c r="AH35" s="169"/>
      <c r="AI35" s="169"/>
      <c r="AJ35" s="181"/>
      <c r="AK35" s="162"/>
      <c r="AL35" s="169"/>
      <c r="AM35" s="169"/>
      <c r="AN35" s="169"/>
      <c r="AO35" s="169"/>
      <c r="AP35" s="169"/>
      <c r="AQ35" s="181"/>
      <c r="AR35" s="192"/>
      <c r="AS35" s="192"/>
      <c r="AT35" s="30"/>
      <c r="AU35" s="204"/>
      <c r="AV35" s="211"/>
      <c r="AW35" s="214"/>
      <c r="AX35" s="217"/>
      <c r="AY35" s="223"/>
      <c r="AZ35" s="78"/>
      <c r="BA35" s="78"/>
      <c r="BB35" s="233"/>
    </row>
    <row r="36" spans="2:54" ht="15.95" customHeight="1">
      <c r="B36" s="13"/>
      <c r="C36" s="26"/>
      <c r="D36" s="38"/>
      <c r="E36" s="60"/>
      <c r="F36" s="26"/>
      <c r="G36" s="79"/>
      <c r="H36" s="89"/>
      <c r="I36" s="80"/>
      <c r="J36" s="79"/>
      <c r="K36" s="79"/>
      <c r="L36" s="89"/>
      <c r="M36" s="133" t="s">
        <v>63</v>
      </c>
      <c r="N36" s="145"/>
      <c r="O36" s="153"/>
      <c r="P36" s="161"/>
      <c r="Q36" s="170"/>
      <c r="R36" s="170"/>
      <c r="S36" s="170"/>
      <c r="T36" s="170"/>
      <c r="U36" s="170"/>
      <c r="V36" s="182"/>
      <c r="W36" s="161"/>
      <c r="X36" s="170"/>
      <c r="Y36" s="170"/>
      <c r="Z36" s="170"/>
      <c r="AA36" s="170"/>
      <c r="AB36" s="170"/>
      <c r="AC36" s="182"/>
      <c r="AD36" s="193"/>
      <c r="AE36" s="170"/>
      <c r="AF36" s="170"/>
      <c r="AG36" s="170"/>
      <c r="AH36" s="170"/>
      <c r="AI36" s="170"/>
      <c r="AJ36" s="182"/>
      <c r="AK36" s="161"/>
      <c r="AL36" s="170"/>
      <c r="AM36" s="170"/>
      <c r="AN36" s="170"/>
      <c r="AO36" s="170"/>
      <c r="AP36" s="170"/>
      <c r="AQ36" s="182"/>
      <c r="AR36" s="193"/>
      <c r="AS36" s="193"/>
      <c r="AT36" s="182"/>
      <c r="AU36" s="204">
        <f>IF(SUM($P37:$AQ37)&gt;$I$53*4,$I$53*4,SUM($P37:$AQ37))</f>
        <v>0</v>
      </c>
      <c r="AV36" s="211"/>
      <c r="AW36" s="203">
        <f>AU36/4</f>
        <v>0</v>
      </c>
      <c r="AX36" s="210"/>
      <c r="AY36" s="224"/>
      <c r="AZ36" s="79"/>
      <c r="BA36" s="79"/>
      <c r="BB36" s="234"/>
    </row>
    <row r="37" spans="2:54" ht="15.95" customHeight="1">
      <c r="B37" s="12"/>
      <c r="C37" s="25"/>
      <c r="D37" s="37"/>
      <c r="E37" s="59"/>
      <c r="F37" s="25"/>
      <c r="G37" s="78"/>
      <c r="H37" s="88"/>
      <c r="I37" s="81"/>
      <c r="J37" s="78"/>
      <c r="K37" s="78"/>
      <c r="L37" s="88"/>
      <c r="M37" s="135" t="s">
        <v>65</v>
      </c>
      <c r="N37" s="146"/>
      <c r="O37" s="154"/>
      <c r="P37" s="162"/>
      <c r="Q37" s="169"/>
      <c r="R37" s="169"/>
      <c r="S37" s="169"/>
      <c r="T37" s="169"/>
      <c r="U37" s="169"/>
      <c r="V37" s="181"/>
      <c r="W37" s="162"/>
      <c r="X37" s="169"/>
      <c r="Y37" s="169"/>
      <c r="Z37" s="169"/>
      <c r="AA37" s="169"/>
      <c r="AB37" s="169"/>
      <c r="AC37" s="181"/>
      <c r="AD37" s="192"/>
      <c r="AE37" s="169"/>
      <c r="AF37" s="169"/>
      <c r="AG37" s="169"/>
      <c r="AH37" s="169"/>
      <c r="AI37" s="169"/>
      <c r="AJ37" s="181"/>
      <c r="AK37" s="162"/>
      <c r="AL37" s="169"/>
      <c r="AM37" s="169"/>
      <c r="AN37" s="169"/>
      <c r="AO37" s="169"/>
      <c r="AP37" s="169"/>
      <c r="AQ37" s="181"/>
      <c r="AR37" s="192"/>
      <c r="AS37" s="192"/>
      <c r="AT37" s="30"/>
      <c r="AU37" s="204"/>
      <c r="AV37" s="211"/>
      <c r="AW37" s="214"/>
      <c r="AX37" s="217"/>
      <c r="AY37" s="223"/>
      <c r="AZ37" s="78"/>
      <c r="BA37" s="78"/>
      <c r="BB37" s="233"/>
    </row>
    <row r="38" spans="2:54" ht="15.95" customHeight="1">
      <c r="B38" s="13"/>
      <c r="C38" s="26"/>
      <c r="D38" s="38"/>
      <c r="E38" s="60"/>
      <c r="F38" s="26"/>
      <c r="G38" s="79"/>
      <c r="H38" s="89"/>
      <c r="I38" s="80"/>
      <c r="J38" s="79"/>
      <c r="K38" s="79"/>
      <c r="L38" s="89"/>
      <c r="M38" s="133" t="s">
        <v>63</v>
      </c>
      <c r="N38" s="145"/>
      <c r="O38" s="153"/>
      <c r="P38" s="161"/>
      <c r="Q38" s="170"/>
      <c r="R38" s="170"/>
      <c r="S38" s="170"/>
      <c r="T38" s="170"/>
      <c r="U38" s="170"/>
      <c r="V38" s="182"/>
      <c r="W38" s="161"/>
      <c r="X38" s="170"/>
      <c r="Y38" s="170"/>
      <c r="Z38" s="170"/>
      <c r="AA38" s="170"/>
      <c r="AB38" s="170"/>
      <c r="AC38" s="182"/>
      <c r="AD38" s="193"/>
      <c r="AE38" s="170"/>
      <c r="AF38" s="170"/>
      <c r="AG38" s="170"/>
      <c r="AH38" s="170"/>
      <c r="AI38" s="170"/>
      <c r="AJ38" s="182"/>
      <c r="AK38" s="161"/>
      <c r="AL38" s="170"/>
      <c r="AM38" s="170"/>
      <c r="AN38" s="170"/>
      <c r="AO38" s="170"/>
      <c r="AP38" s="170"/>
      <c r="AQ38" s="182"/>
      <c r="AR38" s="193"/>
      <c r="AS38" s="193"/>
      <c r="AT38" s="182"/>
      <c r="AU38" s="204">
        <f>IF(SUM($P39:$AQ39)&gt;$I$53*4,$I$53*4,SUM($P39:$AQ39))</f>
        <v>0</v>
      </c>
      <c r="AV38" s="211"/>
      <c r="AW38" s="203">
        <f>AU38/4</f>
        <v>0</v>
      </c>
      <c r="AX38" s="210"/>
      <c r="AY38" s="224"/>
      <c r="AZ38" s="79"/>
      <c r="BA38" s="79"/>
      <c r="BB38" s="234"/>
    </row>
    <row r="39" spans="2:54" ht="15.95" customHeight="1">
      <c r="B39" s="12"/>
      <c r="C39" s="25"/>
      <c r="D39" s="37"/>
      <c r="E39" s="59"/>
      <c r="F39" s="25"/>
      <c r="G39" s="78"/>
      <c r="H39" s="88"/>
      <c r="I39" s="81"/>
      <c r="J39" s="78"/>
      <c r="K39" s="78"/>
      <c r="L39" s="88"/>
      <c r="M39" s="135" t="s">
        <v>65</v>
      </c>
      <c r="N39" s="146"/>
      <c r="O39" s="154"/>
      <c r="P39" s="162"/>
      <c r="Q39" s="169"/>
      <c r="R39" s="169"/>
      <c r="S39" s="169"/>
      <c r="T39" s="169"/>
      <c r="U39" s="169"/>
      <c r="V39" s="181"/>
      <c r="W39" s="162"/>
      <c r="X39" s="169"/>
      <c r="Y39" s="169"/>
      <c r="Z39" s="169"/>
      <c r="AA39" s="169"/>
      <c r="AB39" s="169"/>
      <c r="AC39" s="181"/>
      <c r="AD39" s="192"/>
      <c r="AE39" s="169"/>
      <c r="AF39" s="169"/>
      <c r="AG39" s="169"/>
      <c r="AH39" s="169"/>
      <c r="AI39" s="169"/>
      <c r="AJ39" s="181"/>
      <c r="AK39" s="162"/>
      <c r="AL39" s="169"/>
      <c r="AM39" s="169"/>
      <c r="AN39" s="169"/>
      <c r="AO39" s="169"/>
      <c r="AP39" s="169"/>
      <c r="AQ39" s="181"/>
      <c r="AR39" s="192"/>
      <c r="AS39" s="192"/>
      <c r="AT39" s="30"/>
      <c r="AU39" s="204"/>
      <c r="AV39" s="211"/>
      <c r="AW39" s="214"/>
      <c r="AX39" s="217"/>
      <c r="AY39" s="223"/>
      <c r="AZ39" s="78"/>
      <c r="BA39" s="78"/>
      <c r="BB39" s="233"/>
    </row>
    <row r="40" spans="2:54" ht="15.95" customHeight="1">
      <c r="B40" s="13"/>
      <c r="C40" s="26"/>
      <c r="D40" s="38"/>
      <c r="E40" s="60"/>
      <c r="F40" s="26"/>
      <c r="G40" s="79"/>
      <c r="H40" s="89"/>
      <c r="I40" s="80"/>
      <c r="J40" s="79"/>
      <c r="K40" s="79"/>
      <c r="L40" s="89"/>
      <c r="M40" s="133" t="s">
        <v>63</v>
      </c>
      <c r="N40" s="145"/>
      <c r="O40" s="153"/>
      <c r="P40" s="161"/>
      <c r="Q40" s="170"/>
      <c r="R40" s="170"/>
      <c r="S40" s="170"/>
      <c r="T40" s="170"/>
      <c r="U40" s="170"/>
      <c r="V40" s="182"/>
      <c r="W40" s="161"/>
      <c r="X40" s="170"/>
      <c r="Y40" s="170"/>
      <c r="Z40" s="170"/>
      <c r="AA40" s="170"/>
      <c r="AB40" s="170"/>
      <c r="AC40" s="182"/>
      <c r="AD40" s="193"/>
      <c r="AE40" s="170"/>
      <c r="AF40" s="170"/>
      <c r="AG40" s="170"/>
      <c r="AH40" s="170"/>
      <c r="AI40" s="170"/>
      <c r="AJ40" s="182"/>
      <c r="AK40" s="161"/>
      <c r="AL40" s="170"/>
      <c r="AM40" s="170"/>
      <c r="AN40" s="170"/>
      <c r="AO40" s="170"/>
      <c r="AP40" s="170"/>
      <c r="AQ40" s="182"/>
      <c r="AR40" s="193"/>
      <c r="AS40" s="193"/>
      <c r="AT40" s="182"/>
      <c r="AU40" s="204">
        <f>IF(SUM($P41:$AQ41)&gt;$I$53*4,$I$53*4,SUM($P41:$AQ41))</f>
        <v>0</v>
      </c>
      <c r="AV40" s="211"/>
      <c r="AW40" s="203">
        <f>AU40/4</f>
        <v>0</v>
      </c>
      <c r="AX40" s="210"/>
      <c r="AY40" s="224"/>
      <c r="AZ40" s="79"/>
      <c r="BA40" s="79"/>
      <c r="BB40" s="234"/>
    </row>
    <row r="41" spans="2:54" ht="15.95" customHeight="1">
      <c r="B41" s="12"/>
      <c r="C41" s="25"/>
      <c r="D41" s="37"/>
      <c r="E41" s="59"/>
      <c r="F41" s="25"/>
      <c r="G41" s="78"/>
      <c r="H41" s="88"/>
      <c r="I41" s="81"/>
      <c r="J41" s="78"/>
      <c r="K41" s="78"/>
      <c r="L41" s="88"/>
      <c r="M41" s="135" t="s">
        <v>65</v>
      </c>
      <c r="N41" s="146"/>
      <c r="O41" s="154"/>
      <c r="P41" s="162"/>
      <c r="Q41" s="169"/>
      <c r="R41" s="169"/>
      <c r="S41" s="169"/>
      <c r="T41" s="169"/>
      <c r="U41" s="169"/>
      <c r="V41" s="181"/>
      <c r="W41" s="162"/>
      <c r="X41" s="169"/>
      <c r="Y41" s="169"/>
      <c r="Z41" s="169"/>
      <c r="AA41" s="169"/>
      <c r="AB41" s="169"/>
      <c r="AC41" s="181"/>
      <c r="AD41" s="192"/>
      <c r="AE41" s="169"/>
      <c r="AF41" s="169"/>
      <c r="AG41" s="169"/>
      <c r="AH41" s="169"/>
      <c r="AI41" s="169"/>
      <c r="AJ41" s="181"/>
      <c r="AK41" s="162"/>
      <c r="AL41" s="169"/>
      <c r="AM41" s="169"/>
      <c r="AN41" s="169"/>
      <c r="AO41" s="169"/>
      <c r="AP41" s="169"/>
      <c r="AQ41" s="181"/>
      <c r="AR41" s="192"/>
      <c r="AS41" s="192"/>
      <c r="AT41" s="30"/>
      <c r="AU41" s="204"/>
      <c r="AV41" s="211"/>
      <c r="AW41" s="214"/>
      <c r="AX41" s="217"/>
      <c r="AY41" s="223"/>
      <c r="AZ41" s="78"/>
      <c r="BA41" s="78"/>
      <c r="BB41" s="233"/>
    </row>
    <row r="42" spans="2:54" ht="15.95" customHeight="1">
      <c r="B42" s="13"/>
      <c r="C42" s="26"/>
      <c r="D42" s="38"/>
      <c r="E42" s="60"/>
      <c r="F42" s="26"/>
      <c r="G42" s="79"/>
      <c r="H42" s="89"/>
      <c r="I42" s="80"/>
      <c r="J42" s="79"/>
      <c r="K42" s="79"/>
      <c r="L42" s="89"/>
      <c r="M42" s="133" t="s">
        <v>63</v>
      </c>
      <c r="N42" s="145"/>
      <c r="O42" s="153"/>
      <c r="P42" s="161"/>
      <c r="Q42" s="170"/>
      <c r="R42" s="170"/>
      <c r="S42" s="170"/>
      <c r="T42" s="170"/>
      <c r="U42" s="170"/>
      <c r="V42" s="182"/>
      <c r="W42" s="161"/>
      <c r="X42" s="170"/>
      <c r="Y42" s="170"/>
      <c r="Z42" s="170"/>
      <c r="AA42" s="170"/>
      <c r="AB42" s="170"/>
      <c r="AC42" s="182"/>
      <c r="AD42" s="193"/>
      <c r="AE42" s="170"/>
      <c r="AF42" s="170"/>
      <c r="AG42" s="170"/>
      <c r="AH42" s="170"/>
      <c r="AI42" s="170"/>
      <c r="AJ42" s="182"/>
      <c r="AK42" s="161"/>
      <c r="AL42" s="170"/>
      <c r="AM42" s="170"/>
      <c r="AN42" s="170"/>
      <c r="AO42" s="170"/>
      <c r="AP42" s="170"/>
      <c r="AQ42" s="182"/>
      <c r="AR42" s="193"/>
      <c r="AS42" s="193"/>
      <c r="AT42" s="182"/>
      <c r="AU42" s="204">
        <f>IF(SUM($P43:$AQ43)&gt;$I$53*4,$I$53*4,SUM($P43:$AQ43))</f>
        <v>0</v>
      </c>
      <c r="AV42" s="211"/>
      <c r="AW42" s="203">
        <f>AU42/4</f>
        <v>0</v>
      </c>
      <c r="AX42" s="210"/>
      <c r="AY42" s="224"/>
      <c r="AZ42" s="79"/>
      <c r="BA42" s="79"/>
      <c r="BB42" s="234"/>
    </row>
    <row r="43" spans="2:54" ht="15.95" customHeight="1">
      <c r="B43" s="12"/>
      <c r="C43" s="25"/>
      <c r="D43" s="37"/>
      <c r="E43" s="59"/>
      <c r="F43" s="25"/>
      <c r="G43" s="78"/>
      <c r="H43" s="88"/>
      <c r="I43" s="81"/>
      <c r="J43" s="78"/>
      <c r="K43" s="78"/>
      <c r="L43" s="88"/>
      <c r="M43" s="135" t="s">
        <v>65</v>
      </c>
      <c r="N43" s="146"/>
      <c r="O43" s="154"/>
      <c r="P43" s="162"/>
      <c r="Q43" s="169"/>
      <c r="R43" s="169"/>
      <c r="S43" s="169"/>
      <c r="T43" s="169"/>
      <c r="U43" s="169"/>
      <c r="V43" s="181"/>
      <c r="W43" s="162"/>
      <c r="X43" s="169"/>
      <c r="Y43" s="169"/>
      <c r="Z43" s="169"/>
      <c r="AA43" s="169"/>
      <c r="AB43" s="169"/>
      <c r="AC43" s="181"/>
      <c r="AD43" s="192"/>
      <c r="AE43" s="169"/>
      <c r="AF43" s="169"/>
      <c r="AG43" s="169"/>
      <c r="AH43" s="169"/>
      <c r="AI43" s="169"/>
      <c r="AJ43" s="181"/>
      <c r="AK43" s="162"/>
      <c r="AL43" s="169"/>
      <c r="AM43" s="169"/>
      <c r="AN43" s="169"/>
      <c r="AO43" s="169"/>
      <c r="AP43" s="169"/>
      <c r="AQ43" s="181"/>
      <c r="AR43" s="192"/>
      <c r="AS43" s="192"/>
      <c r="AT43" s="30"/>
      <c r="AU43" s="204"/>
      <c r="AV43" s="211"/>
      <c r="AW43" s="214"/>
      <c r="AX43" s="217"/>
      <c r="AY43" s="223"/>
      <c r="AZ43" s="78"/>
      <c r="BA43" s="78"/>
      <c r="BB43" s="233"/>
    </row>
    <row r="44" spans="2:54" ht="15.95" customHeight="1">
      <c r="B44" s="13"/>
      <c r="C44" s="26"/>
      <c r="D44" s="38"/>
      <c r="E44" s="60"/>
      <c r="F44" s="26"/>
      <c r="G44" s="79"/>
      <c r="H44" s="89"/>
      <c r="I44" s="80"/>
      <c r="J44" s="79"/>
      <c r="K44" s="79"/>
      <c r="L44" s="89"/>
      <c r="M44" s="133" t="s">
        <v>63</v>
      </c>
      <c r="N44" s="145"/>
      <c r="O44" s="153"/>
      <c r="P44" s="161"/>
      <c r="Q44" s="170"/>
      <c r="R44" s="170"/>
      <c r="S44" s="170"/>
      <c r="T44" s="170"/>
      <c r="U44" s="170"/>
      <c r="V44" s="182"/>
      <c r="W44" s="161"/>
      <c r="X44" s="170"/>
      <c r="Y44" s="170"/>
      <c r="Z44" s="170"/>
      <c r="AA44" s="170"/>
      <c r="AB44" s="170"/>
      <c r="AC44" s="182"/>
      <c r="AD44" s="193"/>
      <c r="AE44" s="170"/>
      <c r="AF44" s="170"/>
      <c r="AG44" s="170"/>
      <c r="AH44" s="170"/>
      <c r="AI44" s="170"/>
      <c r="AJ44" s="182"/>
      <c r="AK44" s="161"/>
      <c r="AL44" s="170"/>
      <c r="AM44" s="170"/>
      <c r="AN44" s="170"/>
      <c r="AO44" s="170"/>
      <c r="AP44" s="170"/>
      <c r="AQ44" s="182"/>
      <c r="AR44" s="193"/>
      <c r="AS44" s="193"/>
      <c r="AT44" s="182"/>
      <c r="AU44" s="204">
        <f>IF(SUM($P45:$AQ45)&gt;$I$53*4,$I$53*4,SUM($P45:$AQ45))</f>
        <v>0</v>
      </c>
      <c r="AV44" s="211"/>
      <c r="AW44" s="203">
        <f>AU44/4</f>
        <v>0</v>
      </c>
      <c r="AX44" s="210"/>
      <c r="AY44" s="224"/>
      <c r="AZ44" s="79"/>
      <c r="BA44" s="79"/>
      <c r="BB44" s="234"/>
    </row>
    <row r="45" spans="2:54" ht="15.95" customHeight="1">
      <c r="B45" s="12"/>
      <c r="C45" s="25"/>
      <c r="D45" s="37"/>
      <c r="E45" s="59"/>
      <c r="F45" s="25"/>
      <c r="G45" s="78"/>
      <c r="H45" s="88"/>
      <c r="I45" s="81"/>
      <c r="J45" s="78"/>
      <c r="K45" s="78"/>
      <c r="L45" s="88"/>
      <c r="M45" s="135" t="s">
        <v>65</v>
      </c>
      <c r="N45" s="146"/>
      <c r="O45" s="154"/>
      <c r="P45" s="162"/>
      <c r="Q45" s="169"/>
      <c r="R45" s="169"/>
      <c r="S45" s="169"/>
      <c r="T45" s="169"/>
      <c r="U45" s="169"/>
      <c r="V45" s="181"/>
      <c r="W45" s="162"/>
      <c r="X45" s="169"/>
      <c r="Y45" s="169"/>
      <c r="Z45" s="169"/>
      <c r="AA45" s="169"/>
      <c r="AB45" s="169"/>
      <c r="AC45" s="181"/>
      <c r="AD45" s="192"/>
      <c r="AE45" s="169"/>
      <c r="AF45" s="169"/>
      <c r="AG45" s="169"/>
      <c r="AH45" s="169"/>
      <c r="AI45" s="169"/>
      <c r="AJ45" s="181"/>
      <c r="AK45" s="162"/>
      <c r="AL45" s="169"/>
      <c r="AM45" s="169"/>
      <c r="AN45" s="169"/>
      <c r="AO45" s="169"/>
      <c r="AP45" s="169"/>
      <c r="AQ45" s="181"/>
      <c r="AR45" s="192"/>
      <c r="AS45" s="192"/>
      <c r="AT45" s="30"/>
      <c r="AU45" s="204"/>
      <c r="AV45" s="211"/>
      <c r="AW45" s="214"/>
      <c r="AX45" s="217"/>
      <c r="AY45" s="223"/>
      <c r="AZ45" s="78"/>
      <c r="BA45" s="78"/>
      <c r="BB45" s="233"/>
    </row>
    <row r="46" spans="2:54" ht="15.95" customHeight="1">
      <c r="B46" s="13"/>
      <c r="C46" s="26"/>
      <c r="D46" s="38"/>
      <c r="E46" s="60"/>
      <c r="F46" s="26"/>
      <c r="G46" s="79"/>
      <c r="H46" s="89"/>
      <c r="I46" s="80"/>
      <c r="J46" s="79"/>
      <c r="K46" s="79"/>
      <c r="L46" s="89"/>
      <c r="M46" s="133" t="s">
        <v>63</v>
      </c>
      <c r="N46" s="145"/>
      <c r="O46" s="153"/>
      <c r="P46" s="161"/>
      <c r="Q46" s="170"/>
      <c r="R46" s="170"/>
      <c r="S46" s="170"/>
      <c r="T46" s="170"/>
      <c r="U46" s="170"/>
      <c r="V46" s="182"/>
      <c r="W46" s="161"/>
      <c r="X46" s="170"/>
      <c r="Y46" s="170"/>
      <c r="Z46" s="170"/>
      <c r="AA46" s="170"/>
      <c r="AB46" s="170"/>
      <c r="AC46" s="182"/>
      <c r="AD46" s="193"/>
      <c r="AE46" s="170"/>
      <c r="AF46" s="170"/>
      <c r="AG46" s="170"/>
      <c r="AH46" s="170"/>
      <c r="AI46" s="170"/>
      <c r="AJ46" s="182"/>
      <c r="AK46" s="161"/>
      <c r="AL46" s="170"/>
      <c r="AM46" s="170"/>
      <c r="AN46" s="170"/>
      <c r="AO46" s="170"/>
      <c r="AP46" s="170"/>
      <c r="AQ46" s="182"/>
      <c r="AR46" s="193"/>
      <c r="AS46" s="193"/>
      <c r="AT46" s="182"/>
      <c r="AU46" s="204">
        <f>IF(SUM($P47:$AQ47)&gt;$I$53*4,$I$53*4,SUM($P47:$AQ47))</f>
        <v>0</v>
      </c>
      <c r="AV46" s="211"/>
      <c r="AW46" s="203">
        <f>AU46/4</f>
        <v>0</v>
      </c>
      <c r="AX46" s="210"/>
      <c r="AY46" s="224"/>
      <c r="AZ46" s="79"/>
      <c r="BA46" s="79"/>
      <c r="BB46" s="234"/>
    </row>
    <row r="47" spans="2:54" ht="15.95" customHeight="1">
      <c r="B47" s="12"/>
      <c r="C47" s="25"/>
      <c r="D47" s="37"/>
      <c r="E47" s="59"/>
      <c r="F47" s="25"/>
      <c r="G47" s="78"/>
      <c r="H47" s="88"/>
      <c r="I47" s="81"/>
      <c r="J47" s="78"/>
      <c r="K47" s="78"/>
      <c r="L47" s="88"/>
      <c r="M47" s="135" t="s">
        <v>65</v>
      </c>
      <c r="N47" s="146"/>
      <c r="O47" s="154"/>
      <c r="P47" s="162"/>
      <c r="Q47" s="169"/>
      <c r="R47" s="169"/>
      <c r="S47" s="169"/>
      <c r="T47" s="169"/>
      <c r="U47" s="169"/>
      <c r="V47" s="181"/>
      <c r="W47" s="162"/>
      <c r="X47" s="169"/>
      <c r="Y47" s="169"/>
      <c r="Z47" s="169"/>
      <c r="AA47" s="169"/>
      <c r="AB47" s="169"/>
      <c r="AC47" s="181"/>
      <c r="AD47" s="192"/>
      <c r="AE47" s="169"/>
      <c r="AF47" s="169"/>
      <c r="AG47" s="169"/>
      <c r="AH47" s="169"/>
      <c r="AI47" s="169"/>
      <c r="AJ47" s="181"/>
      <c r="AK47" s="162"/>
      <c r="AL47" s="169"/>
      <c r="AM47" s="169"/>
      <c r="AN47" s="169"/>
      <c r="AO47" s="169"/>
      <c r="AP47" s="169"/>
      <c r="AQ47" s="181"/>
      <c r="AR47" s="192"/>
      <c r="AS47" s="192"/>
      <c r="AT47" s="30"/>
      <c r="AU47" s="204"/>
      <c r="AV47" s="211"/>
      <c r="AW47" s="214"/>
      <c r="AX47" s="217"/>
      <c r="AY47" s="223"/>
      <c r="AZ47" s="78"/>
      <c r="BA47" s="78"/>
      <c r="BB47" s="233"/>
    </row>
    <row r="48" spans="2:54" ht="15.95" customHeight="1">
      <c r="B48" s="13"/>
      <c r="C48" s="26"/>
      <c r="D48" s="38"/>
      <c r="E48" s="60"/>
      <c r="F48" s="26"/>
      <c r="G48" s="79"/>
      <c r="H48" s="89"/>
      <c r="I48" s="80"/>
      <c r="J48" s="79"/>
      <c r="K48" s="79"/>
      <c r="L48" s="89"/>
      <c r="M48" s="133" t="s">
        <v>63</v>
      </c>
      <c r="N48" s="145"/>
      <c r="O48" s="153"/>
      <c r="P48" s="161"/>
      <c r="Q48" s="170"/>
      <c r="R48" s="170"/>
      <c r="S48" s="170"/>
      <c r="T48" s="170"/>
      <c r="U48" s="170"/>
      <c r="V48" s="182"/>
      <c r="W48" s="161"/>
      <c r="X48" s="170"/>
      <c r="Y48" s="170"/>
      <c r="Z48" s="170"/>
      <c r="AA48" s="170"/>
      <c r="AB48" s="170"/>
      <c r="AC48" s="182"/>
      <c r="AD48" s="193"/>
      <c r="AE48" s="170"/>
      <c r="AF48" s="170"/>
      <c r="AG48" s="170"/>
      <c r="AH48" s="170"/>
      <c r="AI48" s="170"/>
      <c r="AJ48" s="182"/>
      <c r="AK48" s="161"/>
      <c r="AL48" s="170"/>
      <c r="AM48" s="170"/>
      <c r="AN48" s="170"/>
      <c r="AO48" s="170"/>
      <c r="AP48" s="170"/>
      <c r="AQ48" s="182"/>
      <c r="AR48" s="193"/>
      <c r="AS48" s="193"/>
      <c r="AT48" s="182"/>
      <c r="AU48" s="204">
        <f>IF(SUM($P49:$AQ49)&gt;$I$53*4,$I$53*4,SUM($P49:$AQ49))</f>
        <v>0</v>
      </c>
      <c r="AV48" s="211"/>
      <c r="AW48" s="203">
        <f>AU48/4</f>
        <v>0</v>
      </c>
      <c r="AX48" s="210"/>
      <c r="AY48" s="224"/>
      <c r="AZ48" s="79"/>
      <c r="BA48" s="79"/>
      <c r="BB48" s="234"/>
    </row>
    <row r="49" spans="1:69" ht="15.95" customHeight="1">
      <c r="B49" s="14"/>
      <c r="C49" s="27"/>
      <c r="D49" s="39"/>
      <c r="E49" s="61"/>
      <c r="F49" s="27"/>
      <c r="G49" s="82"/>
      <c r="H49" s="90"/>
      <c r="I49" s="99"/>
      <c r="J49" s="82"/>
      <c r="K49" s="82"/>
      <c r="L49" s="90"/>
      <c r="M49" s="136" t="s">
        <v>65</v>
      </c>
      <c r="N49" s="148"/>
      <c r="O49" s="155"/>
      <c r="P49" s="163"/>
      <c r="Q49" s="35"/>
      <c r="R49" s="35"/>
      <c r="S49" s="35"/>
      <c r="T49" s="35"/>
      <c r="U49" s="35"/>
      <c r="V49" s="183"/>
      <c r="W49" s="163"/>
      <c r="X49" s="35"/>
      <c r="Y49" s="35"/>
      <c r="Z49" s="35"/>
      <c r="AA49" s="35"/>
      <c r="AB49" s="35"/>
      <c r="AC49" s="183"/>
      <c r="AD49" s="23"/>
      <c r="AE49" s="35"/>
      <c r="AF49" s="35"/>
      <c r="AG49" s="35"/>
      <c r="AH49" s="35"/>
      <c r="AI49" s="35"/>
      <c r="AJ49" s="183"/>
      <c r="AK49" s="163"/>
      <c r="AL49" s="35"/>
      <c r="AM49" s="35"/>
      <c r="AN49" s="35"/>
      <c r="AO49" s="35"/>
      <c r="AP49" s="35"/>
      <c r="AQ49" s="183"/>
      <c r="AR49" s="23"/>
      <c r="AS49" s="23"/>
      <c r="AT49" s="57"/>
      <c r="AU49" s="205"/>
      <c r="AV49" s="212"/>
      <c r="AW49" s="215"/>
      <c r="AX49" s="218"/>
      <c r="AY49" s="225"/>
      <c r="AZ49" s="82"/>
      <c r="BA49" s="82"/>
      <c r="BB49" s="235"/>
    </row>
    <row r="50" spans="1:69" ht="8.4499999999999993" customHeight="1">
      <c r="B50" s="15"/>
      <c r="C50" s="15"/>
      <c r="D50" s="15"/>
      <c r="E50" s="15"/>
      <c r="F50" s="15"/>
      <c r="G50" s="15"/>
      <c r="H50" s="15"/>
      <c r="I50" s="15"/>
      <c r="J50" s="15"/>
      <c r="K50" s="113"/>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5"/>
      <c r="AQ50" s="15"/>
      <c r="AR50" s="15"/>
      <c r="AS50" s="15"/>
      <c r="AT50" s="15"/>
      <c r="AU50" s="15"/>
      <c r="AV50" s="15"/>
      <c r="AW50" s="15"/>
    </row>
    <row r="51" spans="1:69" ht="20.100000000000001" customHeight="1">
      <c r="B51" s="16" t="s">
        <v>64</v>
      </c>
      <c r="C51" s="28"/>
      <c r="D51" s="28"/>
      <c r="E51" s="28"/>
      <c r="F51" s="28"/>
      <c r="G51" s="28"/>
      <c r="H51" s="91" t="s">
        <v>75</v>
      </c>
      <c r="I51" s="100"/>
      <c r="J51" s="110" t="s">
        <v>62</v>
      </c>
      <c r="K51" s="114"/>
      <c r="L51" s="91" t="s">
        <v>20</v>
      </c>
      <c r="M51" s="100"/>
      <c r="N51" s="110" t="s">
        <v>62</v>
      </c>
      <c r="O51" s="114"/>
      <c r="P51" s="28"/>
      <c r="Q51" s="91" t="s">
        <v>66</v>
      </c>
      <c r="R51" s="100"/>
      <c r="S51" s="110" t="s">
        <v>62</v>
      </c>
      <c r="T51" s="114"/>
      <c r="U51" s="91" t="s">
        <v>20</v>
      </c>
      <c r="V51" s="100"/>
      <c r="W51" s="110" t="s">
        <v>62</v>
      </c>
      <c r="X51" s="114"/>
      <c r="Z51" s="91" t="s">
        <v>68</v>
      </c>
      <c r="AA51" s="100"/>
      <c r="AB51" s="110" t="s">
        <v>62</v>
      </c>
      <c r="AC51" s="114"/>
      <c r="AD51" s="91" t="s">
        <v>20</v>
      </c>
      <c r="AE51" s="100"/>
      <c r="AF51" s="110" t="s">
        <v>62</v>
      </c>
      <c r="AG51" s="114"/>
      <c r="AI51" s="91" t="s">
        <v>67</v>
      </c>
      <c r="AJ51" s="100"/>
      <c r="AK51" s="110" t="s">
        <v>62</v>
      </c>
      <c r="AL51" s="114"/>
      <c r="AM51" s="91" t="s">
        <v>20</v>
      </c>
      <c r="AN51" s="100"/>
      <c r="AO51" s="110" t="s">
        <v>62</v>
      </c>
      <c r="AP51" s="114"/>
      <c r="AR51" s="91" t="s">
        <v>102</v>
      </c>
      <c r="AS51" s="100"/>
      <c r="AT51" s="110" t="s">
        <v>62</v>
      </c>
      <c r="AU51" s="114"/>
      <c r="AV51" s="91" t="s">
        <v>20</v>
      </c>
      <c r="AW51" s="100"/>
      <c r="AX51" s="110" t="s">
        <v>62</v>
      </c>
      <c r="AY51" s="114"/>
      <c r="AZ51" s="28"/>
      <c r="BA51" s="28"/>
      <c r="BB51" s="28"/>
      <c r="BC51" s="28"/>
      <c r="BD51" s="28"/>
      <c r="BE51" s="28"/>
      <c r="BF51" s="28"/>
      <c r="BG51" s="28"/>
      <c r="BH51" s="28"/>
      <c r="BI51" s="172"/>
      <c r="BK51" s="28"/>
      <c r="BL51" s="28"/>
      <c r="BM51" s="28"/>
      <c r="BN51" s="28"/>
      <c r="BO51" s="28"/>
      <c r="BP51" s="188"/>
      <c r="BQ51" s="188"/>
    </row>
    <row r="52" spans="1:69" ht="13.5" customHeight="1">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42"/>
      <c r="AU52" s="42"/>
      <c r="AV52" s="42"/>
    </row>
    <row r="53" spans="1:69" ht="14.25" customHeight="1">
      <c r="C53" s="29" t="s">
        <v>121</v>
      </c>
      <c r="D53" s="40"/>
      <c r="E53" s="40"/>
      <c r="F53" s="40"/>
      <c r="G53" s="40"/>
      <c r="H53" s="92"/>
      <c r="I53" s="101"/>
      <c r="J53" s="111"/>
      <c r="K53" s="115"/>
      <c r="M53" s="1"/>
      <c r="N53" s="1"/>
      <c r="O53" s="1"/>
      <c r="P53" s="1"/>
      <c r="AU53" s="1"/>
      <c r="AV53" s="1"/>
      <c r="AW53" s="1"/>
      <c r="AX53" s="1"/>
    </row>
    <row r="54" spans="1:69" ht="17.100000000000001" customHeight="1">
      <c r="C54" s="30"/>
      <c r="D54" s="41"/>
      <c r="E54" s="41"/>
      <c r="F54" s="41"/>
      <c r="G54" s="41"/>
      <c r="H54" s="93"/>
      <c r="I54" s="102"/>
      <c r="J54" s="112"/>
      <c r="K54" s="116"/>
      <c r="L54" s="1" t="s">
        <v>122</v>
      </c>
      <c r="M54" s="1"/>
      <c r="N54" s="1"/>
      <c r="O54" s="1"/>
      <c r="P54" s="1"/>
      <c r="AU54" s="1"/>
      <c r="AV54" s="1"/>
      <c r="AW54" s="1"/>
      <c r="AX54" s="1"/>
    </row>
    <row r="55" spans="1:69" ht="8.4499999999999993" customHeight="1">
      <c r="B55" s="18"/>
      <c r="C55" s="18"/>
      <c r="D55" s="18"/>
      <c r="E55" s="18"/>
      <c r="F55" s="18"/>
      <c r="G55" s="18"/>
      <c r="H55" s="18"/>
      <c r="I55" s="18"/>
      <c r="J55" s="18"/>
      <c r="K55" s="117"/>
      <c r="L55" s="117"/>
      <c r="M55" s="18"/>
      <c r="N55" s="18"/>
      <c r="O55" s="18"/>
      <c r="P55" s="18"/>
      <c r="Q55" s="18"/>
      <c r="R55" s="18"/>
      <c r="S55" s="18"/>
      <c r="T55" s="18"/>
      <c r="U55" s="16"/>
      <c r="X55" s="18"/>
      <c r="Y55" s="18"/>
      <c r="Z55" s="18"/>
      <c r="AA55" s="18"/>
      <c r="AB55" s="18"/>
      <c r="AC55" s="18"/>
      <c r="AD55" s="18"/>
      <c r="AE55" s="18"/>
      <c r="AF55" s="16"/>
      <c r="AH55" s="15"/>
      <c r="AI55" s="15"/>
      <c r="AJ55" s="15"/>
      <c r="AK55" s="15"/>
      <c r="AL55" s="15"/>
      <c r="AM55" s="18"/>
      <c r="AN55" s="18"/>
      <c r="AO55" s="18"/>
      <c r="AP55" s="18"/>
      <c r="AQ55" s="18"/>
      <c r="AR55" s="18"/>
      <c r="AS55" s="18"/>
      <c r="AT55" s="18"/>
      <c r="AU55" s="18"/>
      <c r="AV55" s="18"/>
      <c r="AW55" s="18"/>
    </row>
    <row r="56" spans="1:69" s="4" customFormat="1" ht="20.25" customHeight="1">
      <c r="A56" s="5" t="s">
        <v>59</v>
      </c>
      <c r="B56" s="19"/>
      <c r="C56" s="19"/>
      <c r="T56" s="19"/>
      <c r="AJ56" s="195"/>
      <c r="AK56" s="121"/>
      <c r="AL56" s="121"/>
      <c r="BE56" s="121"/>
    </row>
    <row r="57" spans="1:69" s="4" customFormat="1" ht="20.25" customHeight="1">
      <c r="B57" s="19" t="s">
        <v>1</v>
      </c>
      <c r="C57" s="19"/>
      <c r="T57" s="19"/>
      <c r="AJ57" s="195"/>
      <c r="AK57" s="121"/>
      <c r="AL57" s="121"/>
      <c r="BE57" s="121"/>
    </row>
    <row r="58" spans="1:69" ht="20.25" customHeight="1">
      <c r="B58" s="16"/>
      <c r="C58" s="16"/>
      <c r="D58" s="42"/>
      <c r="E58" s="42"/>
      <c r="F58" s="42"/>
      <c r="G58" s="42"/>
      <c r="H58" s="42"/>
      <c r="I58" s="42"/>
      <c r="J58" s="42"/>
      <c r="K58" s="42"/>
      <c r="L58" s="42"/>
      <c r="M58" s="42"/>
      <c r="N58" s="42"/>
      <c r="O58" s="42"/>
      <c r="P58" s="17"/>
      <c r="Q58" s="17"/>
      <c r="R58" s="42"/>
      <c r="S58" s="42"/>
      <c r="T58" s="42"/>
      <c r="U58" s="42"/>
      <c r="V58" s="42"/>
      <c r="W58" s="42"/>
      <c r="X58" s="42"/>
      <c r="Y58" s="42"/>
      <c r="Z58" s="42"/>
      <c r="AA58" s="42"/>
      <c r="AB58" s="42"/>
      <c r="AC58" s="42"/>
      <c r="AD58" s="42"/>
      <c r="AE58" s="42"/>
      <c r="AF58" s="17"/>
      <c r="AG58" s="17"/>
      <c r="AH58" s="194"/>
      <c r="AI58" s="194"/>
      <c r="AJ58" s="194"/>
      <c r="AK58" s="194"/>
      <c r="AL58" s="194"/>
      <c r="AM58" s="194"/>
      <c r="AN58" s="194"/>
      <c r="AO58" s="194"/>
      <c r="AP58" s="194"/>
      <c r="AQ58" s="194"/>
      <c r="AR58" s="194"/>
      <c r="AS58" s="194"/>
      <c r="AT58" s="194"/>
      <c r="AU58" s="194"/>
      <c r="AV58" s="17"/>
      <c r="AW58" s="17"/>
      <c r="AX58" s="17"/>
    </row>
    <row r="59" spans="1:69" ht="20.100000000000001" customHeight="1">
      <c r="B59" s="20" t="s">
        <v>42</v>
      </c>
      <c r="C59" s="16"/>
    </row>
    <row r="60" spans="1:69" ht="20.25" customHeight="1">
      <c r="B60" s="16" t="s">
        <v>70</v>
      </c>
      <c r="C60" s="16"/>
    </row>
    <row r="61" spans="1:69" ht="20.25" customHeight="1">
      <c r="D61" s="43" t="s">
        <v>14</v>
      </c>
      <c r="E61" s="62"/>
      <c r="F61" s="65" t="s">
        <v>18</v>
      </c>
      <c r="G61" s="65"/>
      <c r="H61" s="94"/>
      <c r="I61" s="65" t="s">
        <v>14</v>
      </c>
      <c r="J61" s="62"/>
      <c r="K61" s="118" t="s">
        <v>18</v>
      </c>
      <c r="L61" s="122"/>
      <c r="M61" s="122"/>
      <c r="N61" s="122"/>
      <c r="O61" s="122"/>
      <c r="P61" s="122"/>
      <c r="Q61" s="122"/>
      <c r="R61" s="122"/>
      <c r="S61" s="122"/>
      <c r="T61" s="122"/>
      <c r="U61" s="174"/>
      <c r="AU61" s="1"/>
      <c r="AV61" s="1"/>
      <c r="AW61" s="1"/>
      <c r="AX61" s="1"/>
    </row>
    <row r="62" spans="1:69" ht="20.25" customHeight="1">
      <c r="D62" s="44" t="s">
        <v>30</v>
      </c>
      <c r="E62" s="63"/>
      <c r="F62" s="52" t="s">
        <v>32</v>
      </c>
      <c r="G62" s="52"/>
      <c r="H62" s="95"/>
      <c r="I62" s="52" t="s">
        <v>115</v>
      </c>
      <c r="J62" s="71"/>
      <c r="K62" s="119" t="s">
        <v>17</v>
      </c>
      <c r="L62" s="123"/>
      <c r="M62" s="123"/>
      <c r="N62" s="123"/>
      <c r="O62" s="123"/>
      <c r="P62" s="123"/>
      <c r="Q62" s="123"/>
      <c r="R62" s="123"/>
      <c r="S62" s="123"/>
      <c r="T62" s="123"/>
      <c r="U62" s="175"/>
      <c r="AU62" s="1"/>
      <c r="AV62" s="1"/>
      <c r="AW62" s="1"/>
      <c r="AX62" s="1"/>
    </row>
    <row r="63" spans="1:69" ht="20.25" customHeight="1">
      <c r="D63" s="45" t="s">
        <v>86</v>
      </c>
      <c r="E63" s="64"/>
      <c r="F63" s="69" t="s">
        <v>100</v>
      </c>
      <c r="G63" s="69"/>
      <c r="H63" s="96"/>
      <c r="I63" s="69" t="s">
        <v>138</v>
      </c>
      <c r="J63" s="73"/>
      <c r="K63" s="120" t="s">
        <v>139</v>
      </c>
      <c r="L63" s="124"/>
      <c r="M63" s="124"/>
      <c r="N63" s="124"/>
      <c r="O63" s="124"/>
      <c r="P63" s="124"/>
      <c r="Q63" s="124"/>
      <c r="R63" s="124"/>
      <c r="S63" s="124"/>
      <c r="T63" s="124"/>
      <c r="U63" s="176"/>
      <c r="AU63" s="1"/>
      <c r="AV63" s="1"/>
      <c r="AW63" s="1"/>
      <c r="AX63" s="1"/>
    </row>
    <row r="64" spans="1:69" ht="9.9499999999999993" customHeight="1">
      <c r="D64" s="46"/>
      <c r="E64" s="46"/>
      <c r="F64" s="67"/>
      <c r="G64" s="67"/>
      <c r="H64" s="67"/>
      <c r="I64" s="67"/>
      <c r="K64" s="67"/>
      <c r="L64" s="67"/>
      <c r="P64" s="67"/>
      <c r="R64" s="67"/>
      <c r="S64" s="67"/>
    </row>
    <row r="65" spans="2:50" ht="20.25" customHeight="1">
      <c r="B65" s="16" t="s">
        <v>3</v>
      </c>
      <c r="C65" s="16"/>
    </row>
    <row r="66" spans="2:50" ht="20.25" customHeight="1">
      <c r="B66" s="16"/>
      <c r="C66" s="16"/>
      <c r="D66" s="47" t="s">
        <v>45</v>
      </c>
      <c r="E66" s="65" t="s">
        <v>49</v>
      </c>
      <c r="F66" s="65"/>
      <c r="G66" s="65"/>
      <c r="H66" s="65"/>
      <c r="I66" s="103" t="s">
        <v>45</v>
      </c>
      <c r="J66" s="65" t="s">
        <v>49</v>
      </c>
      <c r="K66" s="65"/>
      <c r="L66" s="125"/>
      <c r="M66" s="94"/>
      <c r="N66" s="103" t="s">
        <v>45</v>
      </c>
      <c r="O66" s="65" t="s">
        <v>49</v>
      </c>
      <c r="P66" s="65"/>
      <c r="Q66" s="125"/>
      <c r="R66" s="94"/>
      <c r="S66" s="103" t="s">
        <v>45</v>
      </c>
      <c r="T66" s="65" t="s">
        <v>49</v>
      </c>
      <c r="U66" s="65"/>
      <c r="V66" s="125"/>
      <c r="W66" s="186"/>
    </row>
    <row r="67" spans="2:50" ht="20.25" customHeight="1">
      <c r="B67" s="16"/>
      <c r="C67" s="16"/>
      <c r="D67" s="48" t="s">
        <v>50</v>
      </c>
      <c r="E67" s="66" t="s">
        <v>51</v>
      </c>
      <c r="F67" s="66"/>
      <c r="G67" s="66"/>
      <c r="H67" s="66"/>
      <c r="I67" s="104" t="s">
        <v>31</v>
      </c>
      <c r="J67" s="66" t="s">
        <v>52</v>
      </c>
      <c r="K67" s="66"/>
      <c r="L67" s="126"/>
      <c r="M67" s="137"/>
      <c r="N67" s="104" t="s">
        <v>26</v>
      </c>
      <c r="O67" s="66" t="s">
        <v>83</v>
      </c>
      <c r="P67" s="66"/>
      <c r="Q67" s="126"/>
      <c r="R67" s="137"/>
      <c r="S67" s="104" t="s">
        <v>55</v>
      </c>
      <c r="T67" s="66" t="s">
        <v>84</v>
      </c>
      <c r="U67" s="66"/>
      <c r="V67" s="126"/>
      <c r="W67" s="187"/>
    </row>
    <row r="68" spans="2:50" ht="20.25" customHeight="1">
      <c r="E68" s="46" t="s">
        <v>43</v>
      </c>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row>
    <row r="69" spans="2:50" ht="20.25" customHeight="1">
      <c r="E69" s="16" t="s">
        <v>10</v>
      </c>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row>
    <row r="70" spans="2:50" ht="20.25" customHeight="1">
      <c r="E70" s="16" t="s">
        <v>27</v>
      </c>
    </row>
    <row r="71" spans="2:50" ht="9.9499999999999993" customHeight="1">
      <c r="B71" s="16"/>
      <c r="C71" s="16"/>
      <c r="D71" s="46"/>
      <c r="E71" s="67"/>
      <c r="F71" s="67"/>
      <c r="G71" s="67"/>
      <c r="I71" s="67"/>
      <c r="J71" s="67"/>
      <c r="M71" s="67"/>
      <c r="N71" s="67"/>
      <c r="O71" s="67"/>
      <c r="R71" s="67"/>
      <c r="S71" s="67"/>
      <c r="T71" s="67"/>
    </row>
    <row r="72" spans="2:50" ht="20.25" customHeight="1">
      <c r="B72" s="16" t="s">
        <v>71</v>
      </c>
      <c r="C72" s="16"/>
    </row>
    <row r="73" spans="2:50" ht="20.25" customHeight="1">
      <c r="B73" s="16"/>
      <c r="C73" s="16" t="s">
        <v>118</v>
      </c>
    </row>
    <row r="74" spans="2:50" ht="20.25" customHeight="1">
      <c r="D74" s="43" t="s">
        <v>73</v>
      </c>
      <c r="E74" s="65"/>
      <c r="F74" s="62"/>
      <c r="G74" s="65" t="s">
        <v>40</v>
      </c>
      <c r="H74" s="65"/>
      <c r="I74" s="94"/>
      <c r="J74" s="65" t="s">
        <v>14</v>
      </c>
      <c r="K74" s="65"/>
      <c r="L74" s="65"/>
      <c r="M74" s="138" t="s">
        <v>4</v>
      </c>
      <c r="N74" s="65"/>
      <c r="O74" s="65"/>
      <c r="P74" s="65"/>
      <c r="Q74" s="171"/>
      <c r="R74" s="65" t="s">
        <v>14</v>
      </c>
      <c r="S74" s="65"/>
      <c r="T74" s="65"/>
      <c r="U74" s="138" t="s">
        <v>4</v>
      </c>
      <c r="V74" s="65"/>
      <c r="W74" s="65"/>
      <c r="X74" s="65"/>
      <c r="Y74" s="65"/>
      <c r="Z74" s="65"/>
      <c r="AA74" s="65"/>
      <c r="AB74" s="171"/>
      <c r="AC74" s="65" t="s">
        <v>14</v>
      </c>
      <c r="AD74" s="65"/>
      <c r="AE74" s="65"/>
      <c r="AF74" s="138" t="s">
        <v>4</v>
      </c>
      <c r="AG74" s="65"/>
      <c r="AH74" s="65"/>
      <c r="AI74" s="65"/>
      <c r="AJ74" s="65"/>
      <c r="AK74" s="65"/>
      <c r="AL74" s="65"/>
      <c r="AM74" s="196"/>
      <c r="AU74" s="1"/>
      <c r="AV74" s="1"/>
      <c r="AW74" s="1"/>
      <c r="AX74" s="1"/>
    </row>
    <row r="75" spans="2:50" ht="20.25" customHeight="1">
      <c r="D75" s="49" t="s">
        <v>24</v>
      </c>
      <c r="E75" s="52"/>
      <c r="F75" s="71"/>
      <c r="G75" s="52" t="s">
        <v>41</v>
      </c>
      <c r="H75" s="52"/>
      <c r="I75" s="105"/>
      <c r="J75" s="52" t="s">
        <v>53</v>
      </c>
      <c r="K75" s="52"/>
      <c r="L75" s="52"/>
      <c r="M75" s="139" t="s">
        <v>9</v>
      </c>
      <c r="N75" s="52"/>
      <c r="O75" s="52"/>
      <c r="P75" s="52"/>
      <c r="Q75" s="105"/>
      <c r="R75" s="52" t="s">
        <v>94</v>
      </c>
      <c r="S75" s="52"/>
      <c r="T75" s="52"/>
      <c r="U75" s="139" t="s">
        <v>108</v>
      </c>
      <c r="V75" s="52"/>
      <c r="W75" s="52"/>
      <c r="X75" s="52"/>
      <c r="Y75" s="52"/>
      <c r="Z75" s="52"/>
      <c r="AA75" s="52"/>
      <c r="AB75" s="105"/>
      <c r="AC75" s="52" t="s">
        <v>112</v>
      </c>
      <c r="AD75" s="52"/>
      <c r="AE75" s="52"/>
      <c r="AF75" s="139" t="s">
        <v>113</v>
      </c>
      <c r="AG75" s="52"/>
      <c r="AH75" s="52"/>
      <c r="AI75" s="52"/>
      <c r="AJ75" s="52"/>
      <c r="AK75" s="52"/>
      <c r="AL75" s="52"/>
      <c r="AM75" s="197"/>
      <c r="AU75" s="1"/>
      <c r="AV75" s="1"/>
      <c r="AW75" s="1"/>
      <c r="AX75" s="1"/>
    </row>
    <row r="76" spans="2:50" ht="20.25" customHeight="1">
      <c r="D76" s="50" t="s">
        <v>13</v>
      </c>
      <c r="E76" s="68"/>
      <c r="F76" s="72"/>
      <c r="G76" s="68" t="s">
        <v>81</v>
      </c>
      <c r="H76" s="68"/>
      <c r="I76" s="106"/>
      <c r="J76" s="68" t="s">
        <v>91</v>
      </c>
      <c r="K76" s="68"/>
      <c r="L76" s="68"/>
      <c r="M76" s="140" t="s">
        <v>103</v>
      </c>
      <c r="N76" s="68"/>
      <c r="O76" s="68"/>
      <c r="P76" s="68"/>
      <c r="Q76" s="106"/>
      <c r="R76" s="68" t="s">
        <v>95</v>
      </c>
      <c r="S76" s="68"/>
      <c r="T76" s="68"/>
      <c r="U76" s="140" t="s">
        <v>109</v>
      </c>
      <c r="V76" s="68"/>
      <c r="W76" s="68"/>
      <c r="X76" s="68"/>
      <c r="Y76" s="68"/>
      <c r="Z76" s="68"/>
      <c r="AA76" s="68"/>
      <c r="AB76" s="106"/>
      <c r="AC76" s="68" t="s">
        <v>77</v>
      </c>
      <c r="AD76" s="68"/>
      <c r="AE76" s="68"/>
      <c r="AF76" s="140" t="s">
        <v>77</v>
      </c>
      <c r="AG76" s="68"/>
      <c r="AH76" s="68"/>
      <c r="AI76" s="68"/>
      <c r="AJ76" s="68"/>
      <c r="AK76" s="68"/>
      <c r="AL76" s="68"/>
      <c r="AM76" s="198"/>
      <c r="AU76" s="1"/>
      <c r="AV76" s="1"/>
      <c r="AW76" s="1"/>
      <c r="AX76" s="1"/>
    </row>
    <row r="77" spans="2:50" ht="20.25" customHeight="1">
      <c r="D77" s="49" t="s">
        <v>89</v>
      </c>
      <c r="E77" s="52"/>
      <c r="F77" s="71"/>
      <c r="G77" s="52" t="s">
        <v>89</v>
      </c>
      <c r="H77" s="52"/>
      <c r="I77" s="105"/>
      <c r="J77" s="52" t="s">
        <v>58</v>
      </c>
      <c r="K77" s="52"/>
      <c r="L77" s="52"/>
      <c r="M77" s="139" t="s">
        <v>104</v>
      </c>
      <c r="N77" s="52"/>
      <c r="O77" s="52"/>
      <c r="P77" s="52"/>
      <c r="Q77" s="105"/>
      <c r="R77" s="52" t="s">
        <v>98</v>
      </c>
      <c r="S77" s="52"/>
      <c r="T77" s="52"/>
      <c r="U77" s="139" t="s">
        <v>7</v>
      </c>
      <c r="V77" s="52"/>
      <c r="W77" s="52"/>
      <c r="X77" s="52"/>
      <c r="Y77" s="52"/>
      <c r="Z77" s="52"/>
      <c r="AA77" s="52"/>
      <c r="AB77" s="105"/>
      <c r="AC77" s="52" t="s">
        <v>46</v>
      </c>
      <c r="AD77" s="52"/>
      <c r="AE77" s="52"/>
      <c r="AF77" s="139" t="s">
        <v>119</v>
      </c>
      <c r="AG77" s="52"/>
      <c r="AH77" s="52"/>
      <c r="AI77" s="52"/>
      <c r="AJ77" s="52"/>
      <c r="AK77" s="52"/>
      <c r="AL77" s="52"/>
      <c r="AM77" s="197"/>
      <c r="AU77" s="1"/>
      <c r="AV77" s="1"/>
      <c r="AW77" s="1"/>
      <c r="AX77" s="1"/>
    </row>
    <row r="78" spans="2:50" ht="20.25" customHeight="1">
      <c r="D78" s="51" t="s">
        <v>90</v>
      </c>
      <c r="E78" s="69"/>
      <c r="F78" s="73"/>
      <c r="G78" s="69" t="s">
        <v>101</v>
      </c>
      <c r="H78" s="69"/>
      <c r="I78" s="107"/>
      <c r="J78" s="69" t="s">
        <v>105</v>
      </c>
      <c r="K78" s="69"/>
      <c r="L78" s="69"/>
      <c r="M78" s="141" t="s">
        <v>107</v>
      </c>
      <c r="N78" s="69"/>
      <c r="O78" s="69"/>
      <c r="P78" s="69"/>
      <c r="Q78" s="107"/>
      <c r="R78" s="69" t="s">
        <v>111</v>
      </c>
      <c r="S78" s="69"/>
      <c r="T78" s="69"/>
      <c r="U78" s="141" t="s">
        <v>110</v>
      </c>
      <c r="V78" s="69"/>
      <c r="W78" s="69"/>
      <c r="X78" s="69"/>
      <c r="Y78" s="69"/>
      <c r="Z78" s="69"/>
      <c r="AA78" s="69"/>
      <c r="AB78" s="107"/>
      <c r="AC78" s="69"/>
      <c r="AD78" s="69"/>
      <c r="AE78" s="69"/>
      <c r="AF78" s="141"/>
      <c r="AG78" s="69"/>
      <c r="AH78" s="69"/>
      <c r="AI78" s="69"/>
      <c r="AJ78" s="69"/>
      <c r="AK78" s="69"/>
      <c r="AL78" s="69"/>
      <c r="AM78" s="199"/>
      <c r="AU78" s="1"/>
      <c r="AV78" s="1"/>
      <c r="AW78" s="1"/>
      <c r="AX78" s="1"/>
    </row>
    <row r="79" spans="2:50" s="1" customFormat="1" ht="20.25" customHeight="1">
      <c r="C79" s="4" t="s">
        <v>80</v>
      </c>
      <c r="D79" s="52"/>
      <c r="E79" s="52"/>
      <c r="F79" s="52"/>
      <c r="G79" s="52"/>
      <c r="H79" s="52"/>
      <c r="K79" s="52"/>
      <c r="L79" s="52"/>
      <c r="M79" s="52"/>
      <c r="N79" s="52"/>
      <c r="P79" s="164"/>
      <c r="R79" s="52"/>
      <c r="V79" s="52"/>
      <c r="W79" s="52"/>
      <c r="X79" s="52"/>
      <c r="Z79" s="52"/>
      <c r="AA79" s="52"/>
      <c r="AB79" s="52"/>
      <c r="AC79" s="52"/>
      <c r="AD79" s="52"/>
      <c r="AF79" s="52"/>
      <c r="AG79" s="52"/>
      <c r="AI79" s="52"/>
      <c r="AJ79" s="52"/>
      <c r="AL79" s="164"/>
      <c r="AM79" s="164"/>
      <c r="AN79" s="164"/>
      <c r="AO79" s="52"/>
    </row>
    <row r="80" spans="2:50" s="1" customFormat="1" ht="20.100000000000001" customHeight="1">
      <c r="C80" s="31" t="s">
        <v>140</v>
      </c>
      <c r="D80" s="52"/>
      <c r="E80" s="52"/>
      <c r="F80" s="52"/>
      <c r="G80" s="52"/>
      <c r="H80" s="52"/>
      <c r="K80" s="52"/>
      <c r="L80" s="52"/>
      <c r="M80" s="52"/>
      <c r="N80" s="52"/>
      <c r="P80" s="164"/>
      <c r="R80" s="52"/>
      <c r="V80" s="52"/>
      <c r="W80" s="52"/>
      <c r="X80" s="52"/>
      <c r="Y80" s="52"/>
      <c r="AC80" s="52"/>
      <c r="AE80" s="52"/>
      <c r="AF80" s="52"/>
      <c r="AH80" s="52"/>
      <c r="AI80" s="52"/>
      <c r="AJ80" s="52"/>
      <c r="AK80" s="52"/>
      <c r="AL80" s="52"/>
      <c r="AM80" s="52"/>
    </row>
    <row r="81" spans="2:50" ht="9.9499999999999993" customHeight="1"/>
    <row r="82" spans="2:50" ht="15.6" customHeight="1">
      <c r="B82" s="16" t="s">
        <v>2</v>
      </c>
    </row>
    <row r="83" spans="2:50" ht="9.9499999999999993" customHeight="1"/>
    <row r="84" spans="2:50" ht="20.25" customHeight="1">
      <c r="B84" s="16" t="s">
        <v>85</v>
      </c>
      <c r="C84" s="16"/>
    </row>
    <row r="85" spans="2:50" ht="20.25" customHeight="1">
      <c r="B85" s="16"/>
      <c r="C85" s="32" t="s">
        <v>16</v>
      </c>
      <c r="AU85" s="1"/>
      <c r="AV85" s="1"/>
      <c r="AW85" s="1"/>
      <c r="AX85" s="1"/>
    </row>
    <row r="86" spans="2:50" ht="20.25" customHeight="1">
      <c r="B86" s="16"/>
      <c r="C86" s="16" t="s">
        <v>116</v>
      </c>
      <c r="D86" s="28"/>
      <c r="E86" s="28"/>
      <c r="F86" s="28"/>
      <c r="G86" s="28"/>
      <c r="H86" s="28"/>
      <c r="I86" s="28"/>
      <c r="J86" s="28"/>
      <c r="K86" s="28"/>
      <c r="L86" s="28"/>
      <c r="M86" s="28"/>
      <c r="N86" s="28"/>
      <c r="O86" s="28"/>
      <c r="P86" s="28"/>
      <c r="Q86" s="172"/>
      <c r="R86" s="28"/>
      <c r="S86" s="28"/>
      <c r="T86" s="28"/>
      <c r="U86" s="28"/>
      <c r="V86" s="28"/>
      <c r="W86" s="28"/>
      <c r="X86" s="188"/>
      <c r="Y86" s="188"/>
      <c r="Z86" s="28"/>
    </row>
    <row r="87" spans="2:50" ht="20.25" customHeight="1">
      <c r="B87" s="16"/>
      <c r="C87" s="16" t="s">
        <v>54</v>
      </c>
    </row>
    <row r="88" spans="2:50" ht="9.9499999999999993" customHeight="1"/>
    <row r="89" spans="2:50" ht="15" customHeight="1">
      <c r="B89" s="16" t="s">
        <v>76</v>
      </c>
      <c r="C89" s="16"/>
    </row>
    <row r="90" spans="2:50" s="4" customFormat="1" ht="20.100000000000001" customHeight="1">
      <c r="B90" s="16"/>
      <c r="C90" s="16" t="s">
        <v>117</v>
      </c>
    </row>
    <row r="91" spans="2:50" ht="9.9499999999999993" customHeight="1">
      <c r="B91" s="16"/>
      <c r="C91" s="16"/>
    </row>
    <row r="92" spans="2:50" ht="15" customHeight="1">
      <c r="B92" s="16" t="s">
        <v>60</v>
      </c>
      <c r="C92" s="16"/>
    </row>
    <row r="93" spans="2:50" ht="9.9499999999999993" customHeight="1">
      <c r="B93" s="16"/>
      <c r="C93" s="16"/>
    </row>
    <row r="94" spans="2:50" ht="15" customHeight="1">
      <c r="B94" s="1" t="s">
        <v>72</v>
      </c>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row>
    <row r="95" spans="2:50" ht="9.9499999999999993" customHeight="1">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row>
    <row r="96" spans="2:50" s="1" customFormat="1" ht="15" customHeight="1">
      <c r="B96" s="1" t="s">
        <v>82</v>
      </c>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row>
    <row r="97" spans="1:65" ht="15" customHeight="1">
      <c r="A97" s="1"/>
      <c r="C97" s="1" t="s">
        <v>0</v>
      </c>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row>
    <row r="98" spans="1:65" s="1" customFormat="1" ht="9.9499999999999993" customHeight="1">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c r="AO98" s="53"/>
      <c r="AP98" s="53"/>
      <c r="AQ98" s="53"/>
      <c r="AR98" s="53"/>
      <c r="AS98" s="53"/>
      <c r="AT98" s="53"/>
      <c r="AU98" s="53"/>
      <c r="AV98" s="53"/>
    </row>
    <row r="99" spans="1:65" s="1" customFormat="1" ht="15" customHeight="1">
      <c r="B99" s="1" t="s">
        <v>120</v>
      </c>
      <c r="BF99" s="236"/>
      <c r="BG99" s="237"/>
      <c r="BH99" s="236"/>
      <c r="BI99" s="236"/>
      <c r="BJ99" s="236"/>
      <c r="BK99" s="238"/>
      <c r="BL99" s="239"/>
      <c r="BM99" s="239"/>
    </row>
    <row r="100" spans="1:65" s="1" customFormat="1" ht="9.9499999999999993" customHeight="1">
      <c r="B100" s="16"/>
      <c r="C100" s="16"/>
      <c r="D100" s="54"/>
      <c r="E100" s="54"/>
      <c r="F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row>
    <row r="101" spans="1:65" s="1" customFormat="1" ht="9.9499999999999993" customHeight="1">
      <c r="B101" s="16"/>
      <c r="C101" s="16"/>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row>
  </sheetData>
  <mergeCells count="188">
    <mergeCell ref="W2:X2"/>
    <mergeCell ref="AO2:BA2"/>
    <mergeCell ref="E4:H4"/>
    <mergeCell ref="P4:AT4"/>
    <mergeCell ref="P5:V5"/>
    <mergeCell ref="W5:AC5"/>
    <mergeCell ref="AD5:AJ5"/>
    <mergeCell ref="AK5:AQ5"/>
    <mergeCell ref="AR5:AT5"/>
    <mergeCell ref="B4:C7"/>
    <mergeCell ref="D4:D7"/>
    <mergeCell ref="I4:L7"/>
    <mergeCell ref="M4:O7"/>
    <mergeCell ref="AU4:AV7"/>
    <mergeCell ref="AW4:AX7"/>
    <mergeCell ref="AY4:BB7"/>
    <mergeCell ref="E5:F7"/>
    <mergeCell ref="G5:H7"/>
    <mergeCell ref="B8:C9"/>
    <mergeCell ref="D8:D9"/>
    <mergeCell ref="E8:F9"/>
    <mergeCell ref="G8:H9"/>
    <mergeCell ref="I8:L9"/>
    <mergeCell ref="AU8:AV9"/>
    <mergeCell ref="AW8:AX9"/>
    <mergeCell ref="AY8:BB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C53:H54"/>
    <mergeCell ref="I53:K54"/>
  </mergeCells>
  <phoneticPr fontId="1"/>
  <dataValidations count="4">
    <dataValidation type="list" allowBlank="1" showDropDown="0" showInputMessage="1" showErrorMessage="1" sqref="D46 D8 D10 D12 D14 D16 D18 D48 D44 D20 D34 D22 D28 D24 D42 D32 D26 D30 D40 D38 D36">
      <formula1>"A, B, C, D"</formula1>
    </dataValidation>
    <dataValidation type="list" allowBlank="1" showDropDown="0" showInputMessage="1" showErrorMessage="1" sqref="B46 B8 B10 B12 B14 B16 B18 B48 B44 B20 B34 B22 B28 B24 B42 B32 B26 B30 B40 B38 B36">
      <formula1>職種</formula1>
    </dataValidation>
    <dataValidation type="list" allowBlank="1" showDropDown="0" showInputMessage="1" showErrorMessage="1" sqref="E46 E48 E10 E12 E14 E16 E18 E44 E20 E34 E22 E28 E24 E42 E32 E26 E30 E40 E38 E36">
      <formula1>INDIRECT(B10)</formula1>
    </dataValidation>
    <dataValidation type="list" allowBlank="1" showDropDown="0" showInputMessage="1" showErrorMessage="1" sqref="E8:F9">
      <formula1>INDIRECT($B$8)</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1" manualBreakCount="1">
    <brk id="57" max="5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Q58"/>
  <sheetViews>
    <sheetView showGridLines="0" view="pageBreakPreview" topLeftCell="B1" zoomScale="70" zoomScaleNormal="50" zoomScaleSheetLayoutView="70" workbookViewId="0">
      <selection activeCell="AD2" sqref="AD2"/>
    </sheetView>
  </sheetViews>
  <sheetFormatPr defaultColWidth="4.375" defaultRowHeight="14.25"/>
  <cols>
    <col min="1" max="6" width="4.375" style="1"/>
    <col min="7" max="8" width="6.125" style="1" customWidth="1"/>
    <col min="9" max="16384" width="4.375" style="1"/>
  </cols>
  <sheetData>
    <row r="1" spans="2:57" s="2" customFormat="1" ht="20.25" customHeight="1">
      <c r="B1" s="6" t="s">
        <v>106</v>
      </c>
      <c r="C1" s="6"/>
      <c r="H1" s="7" t="s">
        <v>48</v>
      </c>
      <c r="I1" s="97"/>
      <c r="J1" s="97"/>
      <c r="AU1" s="2"/>
      <c r="AV1" s="2"/>
      <c r="AW1" s="2"/>
      <c r="AX1" s="2"/>
    </row>
    <row r="2" spans="2:57" s="3" customFormat="1" ht="20.25" customHeight="1">
      <c r="C2" s="7"/>
      <c r="G2" s="7"/>
      <c r="H2" s="7" t="s">
        <v>114</v>
      </c>
      <c r="I2" s="83"/>
      <c r="J2" s="83"/>
      <c r="V2" s="3" t="s">
        <v>5</v>
      </c>
      <c r="W2" s="173" t="s">
        <v>133</v>
      </c>
      <c r="X2" s="173"/>
      <c r="Y2" s="3" t="s">
        <v>8</v>
      </c>
      <c r="Z2" s="3">
        <v>6</v>
      </c>
      <c r="AA2" s="3" t="s">
        <v>11</v>
      </c>
      <c r="AL2" s="20" t="s">
        <v>47</v>
      </c>
      <c r="AO2" s="7" t="s">
        <v>28</v>
      </c>
      <c r="AP2" s="7"/>
      <c r="AQ2" s="7"/>
      <c r="AR2" s="7"/>
      <c r="AS2" s="7"/>
      <c r="AT2" s="7"/>
      <c r="AU2" s="7"/>
      <c r="AV2" s="7"/>
      <c r="AW2" s="7"/>
      <c r="AX2" s="7"/>
      <c r="AY2" s="7"/>
      <c r="AZ2" s="7"/>
      <c r="BA2" s="7"/>
      <c r="BB2" s="20" t="s">
        <v>15</v>
      </c>
      <c r="BC2" s="83"/>
      <c r="BD2" s="83"/>
      <c r="BE2" s="83"/>
    </row>
    <row r="3" spans="2:57" s="3" customFormat="1" ht="7.5" customHeight="1">
      <c r="B3" s="7"/>
      <c r="C3" s="7"/>
      <c r="F3" s="7"/>
      <c r="G3" s="7"/>
      <c r="H3" s="83"/>
      <c r="I3" s="83"/>
      <c r="J3" s="83"/>
      <c r="R3" s="173"/>
      <c r="S3" s="173"/>
      <c r="AG3" s="20"/>
      <c r="AJ3" s="173"/>
      <c r="AK3" s="173"/>
      <c r="AL3" s="173"/>
      <c r="AM3" s="173"/>
      <c r="AN3" s="173"/>
      <c r="AO3" s="173"/>
      <c r="AP3" s="173"/>
      <c r="AQ3" s="173"/>
      <c r="AR3" s="173"/>
      <c r="AS3" s="173"/>
      <c r="AT3" s="173"/>
      <c r="AU3" s="173"/>
      <c r="AV3" s="173"/>
      <c r="AW3" s="20"/>
      <c r="AX3" s="83"/>
      <c r="AY3" s="83"/>
      <c r="AZ3" s="83"/>
    </row>
    <row r="4" spans="2:57" ht="27.95" customHeight="1">
      <c r="B4" s="8" t="s">
        <v>29</v>
      </c>
      <c r="C4" s="21"/>
      <c r="D4" s="33" t="s">
        <v>35</v>
      </c>
      <c r="E4" s="55" t="s">
        <v>79</v>
      </c>
      <c r="F4" s="70"/>
      <c r="G4" s="70"/>
      <c r="H4" s="21"/>
      <c r="I4" s="55" t="s">
        <v>36</v>
      </c>
      <c r="J4" s="70"/>
      <c r="K4" s="70"/>
      <c r="L4" s="21"/>
      <c r="M4" s="127"/>
      <c r="N4" s="111"/>
      <c r="O4" s="115"/>
      <c r="P4" s="101" t="s">
        <v>37</v>
      </c>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8" t="s">
        <v>61</v>
      </c>
      <c r="AV4" s="206"/>
      <c r="AW4" s="8" t="s">
        <v>38</v>
      </c>
      <c r="AX4" s="206"/>
      <c r="AY4" s="219" t="s">
        <v>39</v>
      </c>
      <c r="AZ4" s="226"/>
      <c r="BA4" s="226"/>
      <c r="BB4" s="229"/>
    </row>
    <row r="5" spans="2:57" ht="20.25" customHeight="1">
      <c r="B5" s="9"/>
      <c r="C5" s="22"/>
      <c r="D5" s="34"/>
      <c r="E5" s="56"/>
      <c r="F5" s="22"/>
      <c r="G5" s="74" t="s">
        <v>78</v>
      </c>
      <c r="H5" s="84"/>
      <c r="I5" s="56"/>
      <c r="J5" s="15"/>
      <c r="K5" s="15"/>
      <c r="L5" s="22"/>
      <c r="M5" s="128"/>
      <c r="N5" s="18"/>
      <c r="O5" s="149"/>
      <c r="P5" s="156" t="s">
        <v>23</v>
      </c>
      <c r="Q5" s="165"/>
      <c r="R5" s="165"/>
      <c r="S5" s="165"/>
      <c r="T5" s="165"/>
      <c r="U5" s="165"/>
      <c r="V5" s="177"/>
      <c r="W5" s="156" t="s">
        <v>56</v>
      </c>
      <c r="X5" s="165"/>
      <c r="Y5" s="165"/>
      <c r="Z5" s="165"/>
      <c r="AA5" s="165"/>
      <c r="AB5" s="165"/>
      <c r="AC5" s="177"/>
      <c r="AD5" s="156" t="s">
        <v>12</v>
      </c>
      <c r="AE5" s="165"/>
      <c r="AF5" s="165"/>
      <c r="AG5" s="165"/>
      <c r="AH5" s="165"/>
      <c r="AI5" s="165"/>
      <c r="AJ5" s="177"/>
      <c r="AK5" s="156" t="s">
        <v>44</v>
      </c>
      <c r="AL5" s="165"/>
      <c r="AM5" s="165"/>
      <c r="AN5" s="165"/>
      <c r="AO5" s="165"/>
      <c r="AP5" s="165"/>
      <c r="AQ5" s="177"/>
      <c r="AR5" s="156" t="s">
        <v>57</v>
      </c>
      <c r="AS5" s="165"/>
      <c r="AT5" s="177"/>
      <c r="AU5" s="9"/>
      <c r="AV5" s="207"/>
      <c r="AW5" s="9"/>
      <c r="AX5" s="207"/>
      <c r="AY5" s="220"/>
      <c r="AZ5" s="227"/>
      <c r="BA5" s="227"/>
      <c r="BB5" s="230"/>
    </row>
    <row r="6" spans="2:57" ht="20.25" customHeight="1">
      <c r="B6" s="9"/>
      <c r="C6" s="22"/>
      <c r="D6" s="34"/>
      <c r="E6" s="56"/>
      <c r="F6" s="22"/>
      <c r="G6" s="75"/>
      <c r="H6" s="85"/>
      <c r="I6" s="56"/>
      <c r="J6" s="15"/>
      <c r="K6" s="15"/>
      <c r="L6" s="22"/>
      <c r="M6" s="128"/>
      <c r="N6" s="18"/>
      <c r="O6" s="149"/>
      <c r="P6" s="157">
        <v>1</v>
      </c>
      <c r="Q6" s="166">
        <v>2</v>
      </c>
      <c r="R6" s="166">
        <v>3</v>
      </c>
      <c r="S6" s="166">
        <v>4</v>
      </c>
      <c r="T6" s="166">
        <v>5</v>
      </c>
      <c r="U6" s="166">
        <v>6</v>
      </c>
      <c r="V6" s="178">
        <v>7</v>
      </c>
      <c r="W6" s="157">
        <v>8</v>
      </c>
      <c r="X6" s="166">
        <v>9</v>
      </c>
      <c r="Y6" s="166">
        <v>10</v>
      </c>
      <c r="Z6" s="166">
        <v>11</v>
      </c>
      <c r="AA6" s="166">
        <v>12</v>
      </c>
      <c r="AB6" s="166">
        <v>13</v>
      </c>
      <c r="AC6" s="178">
        <v>14</v>
      </c>
      <c r="AD6" s="189">
        <v>15</v>
      </c>
      <c r="AE6" s="166">
        <v>16</v>
      </c>
      <c r="AF6" s="166">
        <v>17</v>
      </c>
      <c r="AG6" s="166">
        <v>18</v>
      </c>
      <c r="AH6" s="166">
        <v>19</v>
      </c>
      <c r="AI6" s="166">
        <v>20</v>
      </c>
      <c r="AJ6" s="178">
        <v>21</v>
      </c>
      <c r="AK6" s="157">
        <v>22</v>
      </c>
      <c r="AL6" s="166">
        <v>23</v>
      </c>
      <c r="AM6" s="166">
        <v>24</v>
      </c>
      <c r="AN6" s="166">
        <v>25</v>
      </c>
      <c r="AO6" s="166">
        <v>26</v>
      </c>
      <c r="AP6" s="166">
        <v>27</v>
      </c>
      <c r="AQ6" s="178">
        <v>28</v>
      </c>
      <c r="AR6" s="189">
        <v>29</v>
      </c>
      <c r="AS6" s="189">
        <v>30</v>
      </c>
      <c r="AT6" s="200">
        <v>31</v>
      </c>
      <c r="AU6" s="9"/>
      <c r="AV6" s="207"/>
      <c r="AW6" s="9"/>
      <c r="AX6" s="207"/>
      <c r="AY6" s="220"/>
      <c r="AZ6" s="227"/>
      <c r="BA6" s="227"/>
      <c r="BB6" s="230"/>
    </row>
    <row r="7" spans="2:57" ht="20.25" customHeight="1">
      <c r="B7" s="10"/>
      <c r="C7" s="23"/>
      <c r="D7" s="35"/>
      <c r="E7" s="57"/>
      <c r="F7" s="23"/>
      <c r="G7" s="76"/>
      <c r="H7" s="86"/>
      <c r="I7" s="57"/>
      <c r="J7" s="109"/>
      <c r="K7" s="109"/>
      <c r="L7" s="23"/>
      <c r="M7" s="129"/>
      <c r="N7" s="112"/>
      <c r="O7" s="116"/>
      <c r="P7" s="158" t="s">
        <v>34</v>
      </c>
      <c r="Q7" s="167" t="s">
        <v>123</v>
      </c>
      <c r="R7" s="167" t="s">
        <v>74</v>
      </c>
      <c r="S7" s="167" t="s">
        <v>125</v>
      </c>
      <c r="T7" s="167" t="s">
        <v>126</v>
      </c>
      <c r="U7" s="167" t="s">
        <v>127</v>
      </c>
      <c r="V7" s="179" t="s">
        <v>128</v>
      </c>
      <c r="W7" s="158" t="s">
        <v>34</v>
      </c>
      <c r="X7" s="167" t="s">
        <v>123</v>
      </c>
      <c r="Y7" s="167" t="s">
        <v>74</v>
      </c>
      <c r="Z7" s="167" t="s">
        <v>125</v>
      </c>
      <c r="AA7" s="167" t="s">
        <v>126</v>
      </c>
      <c r="AB7" s="167" t="s">
        <v>127</v>
      </c>
      <c r="AC7" s="179" t="s">
        <v>128</v>
      </c>
      <c r="AD7" s="158" t="s">
        <v>34</v>
      </c>
      <c r="AE7" s="167" t="s">
        <v>123</v>
      </c>
      <c r="AF7" s="167" t="s">
        <v>74</v>
      </c>
      <c r="AG7" s="167" t="s">
        <v>125</v>
      </c>
      <c r="AH7" s="167" t="s">
        <v>126</v>
      </c>
      <c r="AI7" s="167" t="s">
        <v>127</v>
      </c>
      <c r="AJ7" s="179" t="s">
        <v>128</v>
      </c>
      <c r="AK7" s="158" t="s">
        <v>34</v>
      </c>
      <c r="AL7" s="167" t="s">
        <v>123</v>
      </c>
      <c r="AM7" s="167" t="s">
        <v>74</v>
      </c>
      <c r="AN7" s="167" t="s">
        <v>125</v>
      </c>
      <c r="AO7" s="167" t="s">
        <v>126</v>
      </c>
      <c r="AP7" s="167" t="s">
        <v>127</v>
      </c>
      <c r="AQ7" s="179" t="s">
        <v>128</v>
      </c>
      <c r="AR7" s="190" t="s">
        <v>22</v>
      </c>
      <c r="AS7" s="190" t="s">
        <v>123</v>
      </c>
      <c r="AT7" s="201" t="s">
        <v>74</v>
      </c>
      <c r="AU7" s="10"/>
      <c r="AV7" s="208"/>
      <c r="AW7" s="10"/>
      <c r="AX7" s="208"/>
      <c r="AY7" s="221"/>
      <c r="AZ7" s="228"/>
      <c r="BA7" s="228"/>
      <c r="BB7" s="231"/>
    </row>
    <row r="8" spans="2:57" ht="15.95" customHeight="1">
      <c r="B8" s="11" t="s">
        <v>30</v>
      </c>
      <c r="C8" s="24"/>
      <c r="D8" s="36" t="s">
        <v>50</v>
      </c>
      <c r="E8" s="58" t="s">
        <v>46</v>
      </c>
      <c r="F8" s="24"/>
      <c r="G8" s="77"/>
      <c r="H8" s="87"/>
      <c r="I8" s="58" t="s">
        <v>50</v>
      </c>
      <c r="J8" s="240"/>
      <c r="K8" s="240"/>
      <c r="L8" s="24"/>
      <c r="M8" s="130" t="s">
        <v>63</v>
      </c>
      <c r="N8" s="142"/>
      <c r="O8" s="150"/>
      <c r="P8" s="159" t="s">
        <v>75</v>
      </c>
      <c r="Q8" s="168" t="s">
        <v>75</v>
      </c>
      <c r="R8" s="168" t="s">
        <v>75</v>
      </c>
      <c r="S8" s="168" t="s">
        <v>75</v>
      </c>
      <c r="T8" s="168" t="s">
        <v>75</v>
      </c>
      <c r="U8" s="168"/>
      <c r="V8" s="180"/>
      <c r="W8" s="185" t="s">
        <v>75</v>
      </c>
      <c r="X8" s="168" t="s">
        <v>75</v>
      </c>
      <c r="Y8" s="168" t="s">
        <v>75</v>
      </c>
      <c r="Z8" s="168" t="s">
        <v>75</v>
      </c>
      <c r="AA8" s="168" t="s">
        <v>75</v>
      </c>
      <c r="AB8" s="168"/>
      <c r="AC8" s="180"/>
      <c r="AD8" s="191" t="s">
        <v>75</v>
      </c>
      <c r="AE8" s="168" t="s">
        <v>75</v>
      </c>
      <c r="AF8" s="168" t="s">
        <v>75</v>
      </c>
      <c r="AG8" s="168" t="s">
        <v>75</v>
      </c>
      <c r="AH8" s="168" t="s">
        <v>75</v>
      </c>
      <c r="AI8" s="168"/>
      <c r="AJ8" s="180"/>
      <c r="AK8" s="185" t="s">
        <v>75</v>
      </c>
      <c r="AL8" s="168" t="s">
        <v>75</v>
      </c>
      <c r="AM8" s="168" t="s">
        <v>75</v>
      </c>
      <c r="AN8" s="168" t="s">
        <v>75</v>
      </c>
      <c r="AO8" s="168" t="s">
        <v>75</v>
      </c>
      <c r="AP8" s="168"/>
      <c r="AQ8" s="180"/>
      <c r="AR8" s="191" t="s">
        <v>75</v>
      </c>
      <c r="AS8" s="191" t="s">
        <v>75</v>
      </c>
      <c r="AT8" s="180" t="s">
        <v>75</v>
      </c>
      <c r="AU8" s="202">
        <f>IF(SUM($P9:$AQ9)&gt;$I$53*4,$I$53*4,SUM($P9:$AQ9))</f>
        <v>160</v>
      </c>
      <c r="AV8" s="209"/>
      <c r="AW8" s="213">
        <f>AU8/4</f>
        <v>40</v>
      </c>
      <c r="AX8" s="216"/>
      <c r="AY8" s="222"/>
      <c r="AZ8" s="77"/>
      <c r="BA8" s="77"/>
      <c r="BB8" s="232"/>
    </row>
    <row r="9" spans="2:57" ht="15.95" customHeight="1">
      <c r="B9" s="12"/>
      <c r="C9" s="25"/>
      <c r="D9" s="37"/>
      <c r="E9" s="59"/>
      <c r="F9" s="25"/>
      <c r="G9" s="78"/>
      <c r="H9" s="88"/>
      <c r="I9" s="59"/>
      <c r="J9" s="241"/>
      <c r="K9" s="241"/>
      <c r="L9" s="25"/>
      <c r="M9" s="131" t="s">
        <v>65</v>
      </c>
      <c r="N9" s="143"/>
      <c r="O9" s="151"/>
      <c r="P9" s="160">
        <v>8</v>
      </c>
      <c r="Q9" s="169">
        <v>8</v>
      </c>
      <c r="R9" s="169">
        <v>8</v>
      </c>
      <c r="S9" s="169">
        <v>8</v>
      </c>
      <c r="T9" s="169">
        <v>8</v>
      </c>
      <c r="U9" s="169"/>
      <c r="V9" s="181"/>
      <c r="W9" s="162">
        <v>8</v>
      </c>
      <c r="X9" s="169">
        <v>8</v>
      </c>
      <c r="Y9" s="169">
        <v>8</v>
      </c>
      <c r="Z9" s="169">
        <v>8</v>
      </c>
      <c r="AA9" s="169">
        <v>8</v>
      </c>
      <c r="AB9" s="169"/>
      <c r="AC9" s="181"/>
      <c r="AD9" s="192">
        <v>8</v>
      </c>
      <c r="AE9" s="169">
        <v>8</v>
      </c>
      <c r="AF9" s="169">
        <v>8</v>
      </c>
      <c r="AG9" s="169">
        <v>8</v>
      </c>
      <c r="AH9" s="169">
        <v>8</v>
      </c>
      <c r="AI9" s="169"/>
      <c r="AJ9" s="181"/>
      <c r="AK9" s="162">
        <v>8</v>
      </c>
      <c r="AL9" s="169">
        <v>8</v>
      </c>
      <c r="AM9" s="169">
        <v>8</v>
      </c>
      <c r="AN9" s="169">
        <v>8</v>
      </c>
      <c r="AO9" s="169">
        <v>8</v>
      </c>
      <c r="AP9" s="169"/>
      <c r="AQ9" s="181"/>
      <c r="AR9" s="192">
        <v>8</v>
      </c>
      <c r="AS9" s="192">
        <v>8</v>
      </c>
      <c r="AT9" s="30">
        <v>8</v>
      </c>
      <c r="AU9" s="203"/>
      <c r="AV9" s="210"/>
      <c r="AW9" s="214"/>
      <c r="AX9" s="217"/>
      <c r="AY9" s="223"/>
      <c r="AZ9" s="78"/>
      <c r="BA9" s="78"/>
      <c r="BB9" s="233"/>
    </row>
    <row r="10" spans="2:57" ht="15.95" customHeight="1">
      <c r="B10" s="13" t="s">
        <v>86</v>
      </c>
      <c r="C10" s="26"/>
      <c r="D10" s="38" t="s">
        <v>50</v>
      </c>
      <c r="E10" s="60" t="s">
        <v>87</v>
      </c>
      <c r="F10" s="26"/>
      <c r="G10" s="79"/>
      <c r="H10" s="89"/>
      <c r="I10" s="60" t="s">
        <v>31</v>
      </c>
      <c r="J10" s="242"/>
      <c r="K10" s="242"/>
      <c r="L10" s="26"/>
      <c r="M10" s="132" t="s">
        <v>63</v>
      </c>
      <c r="N10" s="144"/>
      <c r="O10" s="152"/>
      <c r="P10" s="161" t="s">
        <v>66</v>
      </c>
      <c r="Q10" s="170"/>
      <c r="R10" s="170"/>
      <c r="S10" s="170" t="s">
        <v>66</v>
      </c>
      <c r="T10" s="170" t="s">
        <v>68</v>
      </c>
      <c r="U10" s="170" t="s">
        <v>66</v>
      </c>
      <c r="V10" s="182" t="s">
        <v>66</v>
      </c>
      <c r="W10" s="161"/>
      <c r="X10" s="170"/>
      <c r="Y10" s="170" t="s">
        <v>75</v>
      </c>
      <c r="Z10" s="170" t="s">
        <v>66</v>
      </c>
      <c r="AA10" s="170" t="s">
        <v>68</v>
      </c>
      <c r="AB10" s="170" t="s">
        <v>75</v>
      </c>
      <c r="AC10" s="182" t="s">
        <v>66</v>
      </c>
      <c r="AD10" s="193"/>
      <c r="AE10" s="170"/>
      <c r="AF10" s="170" t="s">
        <v>75</v>
      </c>
      <c r="AG10" s="170" t="s">
        <v>66</v>
      </c>
      <c r="AH10" s="170" t="s">
        <v>68</v>
      </c>
      <c r="AI10" s="170" t="s">
        <v>75</v>
      </c>
      <c r="AJ10" s="182" t="s">
        <v>66</v>
      </c>
      <c r="AK10" s="161"/>
      <c r="AL10" s="170"/>
      <c r="AM10" s="170" t="s">
        <v>75</v>
      </c>
      <c r="AN10" s="170" t="s">
        <v>66</v>
      </c>
      <c r="AO10" s="170" t="s">
        <v>68</v>
      </c>
      <c r="AP10" s="170" t="s">
        <v>75</v>
      </c>
      <c r="AQ10" s="182" t="s">
        <v>66</v>
      </c>
      <c r="AR10" s="193"/>
      <c r="AS10" s="193"/>
      <c r="AT10" s="182" t="s">
        <v>75</v>
      </c>
      <c r="AU10" s="204">
        <f>IF(SUM($P11:$AQ11)&gt;$I$53*4,$I$53*4,SUM($P11:$AQ11))</f>
        <v>160</v>
      </c>
      <c r="AV10" s="211"/>
      <c r="AW10" s="203">
        <f>AU10/4</f>
        <v>40</v>
      </c>
      <c r="AX10" s="210"/>
      <c r="AY10" s="224"/>
      <c r="AZ10" s="79"/>
      <c r="BA10" s="79"/>
      <c r="BB10" s="234"/>
    </row>
    <row r="11" spans="2:57" ht="15.95" customHeight="1">
      <c r="B11" s="12"/>
      <c r="C11" s="25"/>
      <c r="D11" s="37"/>
      <c r="E11" s="59"/>
      <c r="F11" s="25"/>
      <c r="G11" s="78"/>
      <c r="H11" s="88"/>
      <c r="I11" s="59"/>
      <c r="J11" s="241"/>
      <c r="K11" s="241"/>
      <c r="L11" s="25"/>
      <c r="M11" s="131" t="s">
        <v>65</v>
      </c>
      <c r="N11" s="143"/>
      <c r="O11" s="151"/>
      <c r="P11" s="162">
        <v>8</v>
      </c>
      <c r="Q11" s="169"/>
      <c r="R11" s="169"/>
      <c r="S11" s="169">
        <v>8</v>
      </c>
      <c r="T11" s="169">
        <v>8</v>
      </c>
      <c r="U11" s="169">
        <v>8</v>
      </c>
      <c r="V11" s="181">
        <v>8</v>
      </c>
      <c r="W11" s="162"/>
      <c r="X11" s="169"/>
      <c r="Y11" s="169">
        <v>8</v>
      </c>
      <c r="Z11" s="169">
        <v>8</v>
      </c>
      <c r="AA11" s="169">
        <v>8</v>
      </c>
      <c r="AB11" s="169">
        <v>8</v>
      </c>
      <c r="AC11" s="181">
        <v>8</v>
      </c>
      <c r="AD11" s="192"/>
      <c r="AE11" s="169"/>
      <c r="AF11" s="169">
        <v>8</v>
      </c>
      <c r="AG11" s="169">
        <v>8</v>
      </c>
      <c r="AH11" s="169">
        <v>8</v>
      </c>
      <c r="AI11" s="169">
        <v>8</v>
      </c>
      <c r="AJ11" s="181">
        <v>8</v>
      </c>
      <c r="AK11" s="162"/>
      <c r="AL11" s="169"/>
      <c r="AM11" s="169">
        <v>8</v>
      </c>
      <c r="AN11" s="169">
        <v>8</v>
      </c>
      <c r="AO11" s="169">
        <v>8</v>
      </c>
      <c r="AP11" s="169">
        <v>8</v>
      </c>
      <c r="AQ11" s="181">
        <v>8</v>
      </c>
      <c r="AR11" s="192"/>
      <c r="AS11" s="192"/>
      <c r="AT11" s="30">
        <v>8</v>
      </c>
      <c r="AU11" s="204"/>
      <c r="AV11" s="211"/>
      <c r="AW11" s="214"/>
      <c r="AX11" s="217"/>
      <c r="AY11" s="223"/>
      <c r="AZ11" s="78"/>
      <c r="BA11" s="78"/>
      <c r="BB11" s="233"/>
    </row>
    <row r="12" spans="2:57" ht="15.95" customHeight="1">
      <c r="B12" s="13" t="s">
        <v>86</v>
      </c>
      <c r="C12" s="26"/>
      <c r="D12" s="38" t="s">
        <v>50</v>
      </c>
      <c r="E12" s="60" t="s">
        <v>88</v>
      </c>
      <c r="F12" s="26"/>
      <c r="G12" s="79"/>
      <c r="H12" s="89"/>
      <c r="I12" s="60" t="s">
        <v>26</v>
      </c>
      <c r="J12" s="242"/>
      <c r="K12" s="242"/>
      <c r="L12" s="26"/>
      <c r="M12" s="132" t="s">
        <v>63</v>
      </c>
      <c r="N12" s="144"/>
      <c r="O12" s="152"/>
      <c r="P12" s="161"/>
      <c r="Q12" s="170" t="s">
        <v>68</v>
      </c>
      <c r="R12" s="170" t="s">
        <v>66</v>
      </c>
      <c r="S12" s="170" t="s">
        <v>68</v>
      </c>
      <c r="T12" s="170" t="s">
        <v>66</v>
      </c>
      <c r="U12" s="170" t="s">
        <v>68</v>
      </c>
      <c r="V12" s="182"/>
      <c r="W12" s="161"/>
      <c r="X12" s="170" t="s">
        <v>75</v>
      </c>
      <c r="Y12" s="170" t="s">
        <v>66</v>
      </c>
      <c r="Z12" s="170" t="s">
        <v>68</v>
      </c>
      <c r="AA12" s="170" t="s">
        <v>66</v>
      </c>
      <c r="AB12" s="170" t="s">
        <v>68</v>
      </c>
      <c r="AC12" s="182"/>
      <c r="AD12" s="193"/>
      <c r="AE12" s="170" t="s">
        <v>75</v>
      </c>
      <c r="AF12" s="170" t="s">
        <v>66</v>
      </c>
      <c r="AG12" s="170" t="s">
        <v>68</v>
      </c>
      <c r="AH12" s="170" t="s">
        <v>66</v>
      </c>
      <c r="AI12" s="170" t="s">
        <v>68</v>
      </c>
      <c r="AJ12" s="182"/>
      <c r="AK12" s="161"/>
      <c r="AL12" s="170" t="s">
        <v>75</v>
      </c>
      <c r="AM12" s="170" t="s">
        <v>66</v>
      </c>
      <c r="AN12" s="170" t="s">
        <v>68</v>
      </c>
      <c r="AO12" s="170" t="s">
        <v>66</v>
      </c>
      <c r="AP12" s="170" t="s">
        <v>68</v>
      </c>
      <c r="AQ12" s="182"/>
      <c r="AR12" s="193"/>
      <c r="AS12" s="193" t="s">
        <v>75</v>
      </c>
      <c r="AT12" s="182" t="s">
        <v>66</v>
      </c>
      <c r="AU12" s="204">
        <f>IF(SUM($P13:$AQ13)&gt;$I$53*4,$I$53*4,SUM($P13:$AQ13))</f>
        <v>160</v>
      </c>
      <c r="AV12" s="211"/>
      <c r="AW12" s="203">
        <f>AU12/4</f>
        <v>40</v>
      </c>
      <c r="AX12" s="210"/>
      <c r="AY12" s="224"/>
      <c r="AZ12" s="79"/>
      <c r="BA12" s="79"/>
      <c r="BB12" s="234"/>
    </row>
    <row r="13" spans="2:57" ht="15.95" customHeight="1">
      <c r="B13" s="12"/>
      <c r="C13" s="25"/>
      <c r="D13" s="37"/>
      <c r="E13" s="59"/>
      <c r="F13" s="25"/>
      <c r="G13" s="78"/>
      <c r="H13" s="88"/>
      <c r="I13" s="59"/>
      <c r="J13" s="241"/>
      <c r="K13" s="241"/>
      <c r="L13" s="25"/>
      <c r="M13" s="131" t="s">
        <v>65</v>
      </c>
      <c r="N13" s="143"/>
      <c r="O13" s="151"/>
      <c r="P13" s="162"/>
      <c r="Q13" s="169">
        <v>8</v>
      </c>
      <c r="R13" s="169">
        <v>8</v>
      </c>
      <c r="S13" s="169">
        <v>8</v>
      </c>
      <c r="T13" s="169">
        <v>8</v>
      </c>
      <c r="U13" s="169">
        <v>8</v>
      </c>
      <c r="V13" s="181"/>
      <c r="W13" s="162"/>
      <c r="X13" s="169">
        <v>8</v>
      </c>
      <c r="Y13" s="169">
        <v>8</v>
      </c>
      <c r="Z13" s="169">
        <v>8</v>
      </c>
      <c r="AA13" s="169">
        <v>8</v>
      </c>
      <c r="AB13" s="169">
        <v>8</v>
      </c>
      <c r="AC13" s="181"/>
      <c r="AD13" s="192"/>
      <c r="AE13" s="169">
        <v>8</v>
      </c>
      <c r="AF13" s="169">
        <v>8</v>
      </c>
      <c r="AG13" s="169">
        <v>8</v>
      </c>
      <c r="AH13" s="169">
        <v>8</v>
      </c>
      <c r="AI13" s="169">
        <v>8</v>
      </c>
      <c r="AJ13" s="181"/>
      <c r="AK13" s="162"/>
      <c r="AL13" s="169">
        <v>8</v>
      </c>
      <c r="AM13" s="169">
        <v>8</v>
      </c>
      <c r="AN13" s="169">
        <v>8</v>
      </c>
      <c r="AO13" s="169">
        <v>8</v>
      </c>
      <c r="AP13" s="169">
        <v>8</v>
      </c>
      <c r="AQ13" s="181"/>
      <c r="AR13" s="192"/>
      <c r="AS13" s="192">
        <v>8</v>
      </c>
      <c r="AT13" s="30">
        <v>8</v>
      </c>
      <c r="AU13" s="204"/>
      <c r="AV13" s="211"/>
      <c r="AW13" s="214"/>
      <c r="AX13" s="217"/>
      <c r="AY13" s="223"/>
      <c r="AZ13" s="78"/>
      <c r="BA13" s="78"/>
      <c r="BB13" s="233"/>
    </row>
    <row r="14" spans="2:57" ht="15.95" customHeight="1">
      <c r="B14" s="13" t="s">
        <v>86</v>
      </c>
      <c r="C14" s="26"/>
      <c r="D14" s="38" t="s">
        <v>26</v>
      </c>
      <c r="E14" s="60" t="s">
        <v>91</v>
      </c>
      <c r="F14" s="26"/>
      <c r="G14" s="79"/>
      <c r="H14" s="89"/>
      <c r="I14" s="60" t="s">
        <v>55</v>
      </c>
      <c r="J14" s="242"/>
      <c r="K14" s="242"/>
      <c r="L14" s="26"/>
      <c r="M14" s="133" t="s">
        <v>63</v>
      </c>
      <c r="N14" s="145"/>
      <c r="O14" s="153"/>
      <c r="P14" s="161" t="s">
        <v>68</v>
      </c>
      <c r="Q14" s="170" t="s">
        <v>66</v>
      </c>
      <c r="R14" s="170" t="s">
        <v>68</v>
      </c>
      <c r="S14" s="170"/>
      <c r="T14" s="170"/>
      <c r="U14" s="170"/>
      <c r="V14" s="182" t="s">
        <v>68</v>
      </c>
      <c r="W14" s="161" t="s">
        <v>75</v>
      </c>
      <c r="X14" s="170" t="s">
        <v>66</v>
      </c>
      <c r="Y14" s="170" t="s">
        <v>68</v>
      </c>
      <c r="Z14" s="170"/>
      <c r="AA14" s="170" t="s">
        <v>75</v>
      </c>
      <c r="AB14" s="170"/>
      <c r="AC14" s="182"/>
      <c r="AD14" s="193" t="s">
        <v>75</v>
      </c>
      <c r="AE14" s="170" t="s">
        <v>66</v>
      </c>
      <c r="AF14" s="170" t="s">
        <v>68</v>
      </c>
      <c r="AG14" s="170"/>
      <c r="AH14" s="170" t="s">
        <v>75</v>
      </c>
      <c r="AI14" s="170"/>
      <c r="AJ14" s="182"/>
      <c r="AK14" s="161" t="s">
        <v>75</v>
      </c>
      <c r="AL14" s="170" t="s">
        <v>66</v>
      </c>
      <c r="AM14" s="170" t="s">
        <v>68</v>
      </c>
      <c r="AN14" s="170"/>
      <c r="AO14" s="170" t="s">
        <v>75</v>
      </c>
      <c r="AP14" s="170"/>
      <c r="AQ14" s="182"/>
      <c r="AR14" s="193" t="s">
        <v>75</v>
      </c>
      <c r="AS14" s="193" t="s">
        <v>66</v>
      </c>
      <c r="AT14" s="182" t="s">
        <v>68</v>
      </c>
      <c r="AU14" s="204">
        <f>IF(SUM($P15:$AQ15)&gt;$I$53*4,$I$53*4,SUM($P15:$AQ15))</f>
        <v>128</v>
      </c>
      <c r="AV14" s="211"/>
      <c r="AW14" s="203">
        <f>AU14/4</f>
        <v>32</v>
      </c>
      <c r="AX14" s="210"/>
      <c r="AY14" s="224"/>
      <c r="AZ14" s="79"/>
      <c r="BA14" s="79"/>
      <c r="BB14" s="234"/>
    </row>
    <row r="15" spans="2:57" ht="15.95" customHeight="1">
      <c r="B15" s="12"/>
      <c r="C15" s="25"/>
      <c r="D15" s="37"/>
      <c r="E15" s="59"/>
      <c r="F15" s="25"/>
      <c r="G15" s="78"/>
      <c r="H15" s="88"/>
      <c r="I15" s="59"/>
      <c r="J15" s="241"/>
      <c r="K15" s="241"/>
      <c r="L15" s="25"/>
      <c r="M15" s="134" t="s">
        <v>65</v>
      </c>
      <c r="N15" s="146"/>
      <c r="O15" s="154"/>
      <c r="P15" s="162">
        <v>8</v>
      </c>
      <c r="Q15" s="169">
        <v>8</v>
      </c>
      <c r="R15" s="169">
        <v>8</v>
      </c>
      <c r="S15" s="169"/>
      <c r="T15" s="169"/>
      <c r="U15" s="169"/>
      <c r="V15" s="181">
        <v>8</v>
      </c>
      <c r="W15" s="162">
        <v>8</v>
      </c>
      <c r="X15" s="169">
        <v>8</v>
      </c>
      <c r="Y15" s="169">
        <v>8</v>
      </c>
      <c r="Z15" s="169"/>
      <c r="AA15" s="169">
        <v>8</v>
      </c>
      <c r="AB15" s="169"/>
      <c r="AC15" s="181"/>
      <c r="AD15" s="192">
        <v>8</v>
      </c>
      <c r="AE15" s="169">
        <v>8</v>
      </c>
      <c r="AF15" s="169">
        <v>8</v>
      </c>
      <c r="AG15" s="169"/>
      <c r="AH15" s="169">
        <v>8</v>
      </c>
      <c r="AI15" s="169"/>
      <c r="AJ15" s="181"/>
      <c r="AK15" s="162">
        <v>8</v>
      </c>
      <c r="AL15" s="169">
        <v>8</v>
      </c>
      <c r="AM15" s="169">
        <v>8</v>
      </c>
      <c r="AN15" s="169"/>
      <c r="AO15" s="169">
        <v>8</v>
      </c>
      <c r="AP15" s="169"/>
      <c r="AQ15" s="181"/>
      <c r="AR15" s="192">
        <v>8</v>
      </c>
      <c r="AS15" s="192">
        <v>8</v>
      </c>
      <c r="AT15" s="30">
        <v>8</v>
      </c>
      <c r="AU15" s="204"/>
      <c r="AV15" s="211"/>
      <c r="AW15" s="214"/>
      <c r="AX15" s="217"/>
      <c r="AY15" s="223"/>
      <c r="AZ15" s="78"/>
      <c r="BA15" s="78"/>
      <c r="BB15" s="233"/>
    </row>
    <row r="16" spans="2:57" ht="15.95" customHeight="1">
      <c r="B16" s="13" t="s">
        <v>86</v>
      </c>
      <c r="C16" s="26"/>
      <c r="D16" s="38" t="s">
        <v>26</v>
      </c>
      <c r="E16" s="60" t="s">
        <v>88</v>
      </c>
      <c r="F16" s="26"/>
      <c r="G16" s="79"/>
      <c r="H16" s="89"/>
      <c r="I16" s="60" t="s">
        <v>21</v>
      </c>
      <c r="J16" s="242"/>
      <c r="K16" s="242"/>
      <c r="L16" s="26"/>
      <c r="M16" s="133" t="s">
        <v>63</v>
      </c>
      <c r="N16" s="145"/>
      <c r="O16" s="153"/>
      <c r="P16" s="161" t="s">
        <v>67</v>
      </c>
      <c r="Q16" s="170" t="s">
        <v>67</v>
      </c>
      <c r="R16" s="170"/>
      <c r="S16" s="170" t="s">
        <v>67</v>
      </c>
      <c r="T16" s="170" t="s">
        <v>67</v>
      </c>
      <c r="U16" s="170"/>
      <c r="V16" s="182" t="s">
        <v>67</v>
      </c>
      <c r="W16" s="161" t="s">
        <v>67</v>
      </c>
      <c r="X16" s="170"/>
      <c r="Y16" s="170" t="s">
        <v>67</v>
      </c>
      <c r="Z16" s="170" t="s">
        <v>67</v>
      </c>
      <c r="AA16" s="170"/>
      <c r="AB16" s="170" t="s">
        <v>67</v>
      </c>
      <c r="AC16" s="182" t="s">
        <v>67</v>
      </c>
      <c r="AD16" s="193"/>
      <c r="AE16" s="170" t="s">
        <v>67</v>
      </c>
      <c r="AF16" s="170" t="s">
        <v>67</v>
      </c>
      <c r="AG16" s="170"/>
      <c r="AH16" s="170" t="s">
        <v>67</v>
      </c>
      <c r="AI16" s="170" t="s">
        <v>67</v>
      </c>
      <c r="AJ16" s="182"/>
      <c r="AK16" s="161" t="s">
        <v>67</v>
      </c>
      <c r="AL16" s="170" t="s">
        <v>67</v>
      </c>
      <c r="AM16" s="170"/>
      <c r="AN16" s="170" t="s">
        <v>67</v>
      </c>
      <c r="AO16" s="170" t="s">
        <v>67</v>
      </c>
      <c r="AP16" s="170"/>
      <c r="AQ16" s="182" t="s">
        <v>67</v>
      </c>
      <c r="AR16" s="193" t="s">
        <v>67</v>
      </c>
      <c r="AS16" s="193"/>
      <c r="AT16" s="182" t="s">
        <v>67</v>
      </c>
      <c r="AU16" s="204">
        <f>IF(SUM($P17:$AQ17)&gt;$I$53*4,$I$53*4,SUM($P17:$AQ17))</f>
        <v>93</v>
      </c>
      <c r="AV16" s="211"/>
      <c r="AW16" s="203">
        <f>AU16/4</f>
        <v>23.25</v>
      </c>
      <c r="AX16" s="210"/>
      <c r="AY16" s="224"/>
      <c r="AZ16" s="79"/>
      <c r="BA16" s="79"/>
      <c r="BB16" s="234"/>
    </row>
    <row r="17" spans="2:54" ht="15.95" customHeight="1">
      <c r="B17" s="12"/>
      <c r="C17" s="25"/>
      <c r="D17" s="37"/>
      <c r="E17" s="59"/>
      <c r="F17" s="25"/>
      <c r="G17" s="78"/>
      <c r="H17" s="88"/>
      <c r="I17" s="59"/>
      <c r="J17" s="241"/>
      <c r="K17" s="241"/>
      <c r="L17" s="25"/>
      <c r="M17" s="135" t="s">
        <v>65</v>
      </c>
      <c r="N17" s="146"/>
      <c r="O17" s="154"/>
      <c r="P17" s="162">
        <v>3</v>
      </c>
      <c r="Q17" s="169">
        <v>7</v>
      </c>
      <c r="R17" s="169"/>
      <c r="S17" s="169">
        <v>3</v>
      </c>
      <c r="T17" s="169">
        <v>7</v>
      </c>
      <c r="U17" s="169"/>
      <c r="V17" s="181">
        <v>3</v>
      </c>
      <c r="W17" s="162">
        <v>7</v>
      </c>
      <c r="X17" s="169"/>
      <c r="Y17" s="169">
        <v>3</v>
      </c>
      <c r="Z17" s="169">
        <v>7</v>
      </c>
      <c r="AA17" s="169"/>
      <c r="AB17" s="169">
        <v>3</v>
      </c>
      <c r="AC17" s="181">
        <v>7</v>
      </c>
      <c r="AD17" s="192"/>
      <c r="AE17" s="169">
        <v>3</v>
      </c>
      <c r="AF17" s="169">
        <v>7</v>
      </c>
      <c r="AG17" s="169"/>
      <c r="AH17" s="169">
        <v>3</v>
      </c>
      <c r="AI17" s="169">
        <v>7</v>
      </c>
      <c r="AJ17" s="181"/>
      <c r="AK17" s="162">
        <v>3</v>
      </c>
      <c r="AL17" s="169">
        <v>7</v>
      </c>
      <c r="AM17" s="169"/>
      <c r="AN17" s="169">
        <v>3</v>
      </c>
      <c r="AO17" s="169">
        <v>7</v>
      </c>
      <c r="AP17" s="169"/>
      <c r="AQ17" s="181">
        <v>3</v>
      </c>
      <c r="AR17" s="192">
        <v>7</v>
      </c>
      <c r="AS17" s="192"/>
      <c r="AT17" s="30">
        <v>3</v>
      </c>
      <c r="AU17" s="204"/>
      <c r="AV17" s="211"/>
      <c r="AW17" s="214"/>
      <c r="AX17" s="217"/>
      <c r="AY17" s="223"/>
      <c r="AZ17" s="78"/>
      <c r="BA17" s="78"/>
      <c r="BB17" s="233"/>
    </row>
    <row r="18" spans="2:54" ht="15.95" customHeight="1">
      <c r="B18" s="13" t="s">
        <v>86</v>
      </c>
      <c r="C18" s="26"/>
      <c r="D18" s="38" t="s">
        <v>26</v>
      </c>
      <c r="E18" s="60" t="s">
        <v>88</v>
      </c>
      <c r="F18" s="26"/>
      <c r="G18" s="79"/>
      <c r="H18" s="89"/>
      <c r="I18" s="60" t="s">
        <v>129</v>
      </c>
      <c r="J18" s="242"/>
      <c r="K18" s="242"/>
      <c r="L18" s="26"/>
      <c r="M18" s="133" t="s">
        <v>63</v>
      </c>
      <c r="N18" s="145"/>
      <c r="O18" s="153"/>
      <c r="P18" s="161"/>
      <c r="Q18" s="170" t="s">
        <v>67</v>
      </c>
      <c r="R18" s="170" t="s">
        <v>67</v>
      </c>
      <c r="S18" s="170"/>
      <c r="T18" s="170" t="s">
        <v>67</v>
      </c>
      <c r="U18" s="170" t="s">
        <v>67</v>
      </c>
      <c r="V18" s="182"/>
      <c r="W18" s="161" t="s">
        <v>67</v>
      </c>
      <c r="X18" s="170" t="s">
        <v>67</v>
      </c>
      <c r="Y18" s="170"/>
      <c r="Z18" s="170" t="s">
        <v>67</v>
      </c>
      <c r="AA18" s="170" t="s">
        <v>67</v>
      </c>
      <c r="AB18" s="170"/>
      <c r="AC18" s="182" t="s">
        <v>67</v>
      </c>
      <c r="AD18" s="193" t="s">
        <v>67</v>
      </c>
      <c r="AE18" s="170"/>
      <c r="AF18" s="170" t="s">
        <v>67</v>
      </c>
      <c r="AG18" s="170" t="s">
        <v>67</v>
      </c>
      <c r="AH18" s="170"/>
      <c r="AI18" s="170" t="s">
        <v>67</v>
      </c>
      <c r="AJ18" s="182" t="s">
        <v>67</v>
      </c>
      <c r="AK18" s="161"/>
      <c r="AL18" s="170" t="s">
        <v>67</v>
      </c>
      <c r="AM18" s="170" t="s">
        <v>67</v>
      </c>
      <c r="AN18" s="170"/>
      <c r="AO18" s="170" t="s">
        <v>67</v>
      </c>
      <c r="AP18" s="170" t="s">
        <v>67</v>
      </c>
      <c r="AQ18" s="182"/>
      <c r="AR18" s="193" t="s">
        <v>67</v>
      </c>
      <c r="AS18" s="193" t="s">
        <v>67</v>
      </c>
      <c r="AT18" s="182"/>
      <c r="AU18" s="204">
        <f>IF(SUM($P19:$AQ19)&gt;$I$53*4,$I$53*4,SUM($P19:$AQ19))</f>
        <v>90</v>
      </c>
      <c r="AV18" s="211"/>
      <c r="AW18" s="203">
        <f>AU18/4</f>
        <v>22.5</v>
      </c>
      <c r="AX18" s="210"/>
      <c r="AY18" s="224"/>
      <c r="AZ18" s="79"/>
      <c r="BA18" s="79"/>
      <c r="BB18" s="234"/>
    </row>
    <row r="19" spans="2:54" ht="15.95" customHeight="1">
      <c r="B19" s="12"/>
      <c r="C19" s="25"/>
      <c r="D19" s="37"/>
      <c r="E19" s="59"/>
      <c r="F19" s="25"/>
      <c r="G19" s="78"/>
      <c r="H19" s="88"/>
      <c r="I19" s="59"/>
      <c r="J19" s="241"/>
      <c r="K19" s="241"/>
      <c r="L19" s="25"/>
      <c r="M19" s="19" t="s">
        <v>65</v>
      </c>
      <c r="N19" s="147"/>
      <c r="O19" s="154"/>
      <c r="P19" s="162"/>
      <c r="Q19" s="169">
        <v>3</v>
      </c>
      <c r="R19" s="169">
        <v>7</v>
      </c>
      <c r="S19" s="169"/>
      <c r="T19" s="169">
        <v>3</v>
      </c>
      <c r="U19" s="169">
        <v>7</v>
      </c>
      <c r="V19" s="181"/>
      <c r="W19" s="162">
        <v>3</v>
      </c>
      <c r="X19" s="169">
        <v>7</v>
      </c>
      <c r="Y19" s="169"/>
      <c r="Z19" s="169">
        <v>3</v>
      </c>
      <c r="AA19" s="169">
        <v>7</v>
      </c>
      <c r="AB19" s="169"/>
      <c r="AC19" s="181">
        <v>3</v>
      </c>
      <c r="AD19" s="192">
        <v>7</v>
      </c>
      <c r="AE19" s="169"/>
      <c r="AF19" s="169">
        <v>3</v>
      </c>
      <c r="AG19" s="169">
        <v>7</v>
      </c>
      <c r="AH19" s="169"/>
      <c r="AI19" s="169">
        <v>3</v>
      </c>
      <c r="AJ19" s="181">
        <v>7</v>
      </c>
      <c r="AK19" s="162"/>
      <c r="AL19" s="169">
        <v>3</v>
      </c>
      <c r="AM19" s="169">
        <v>7</v>
      </c>
      <c r="AN19" s="169"/>
      <c r="AO19" s="169">
        <v>3</v>
      </c>
      <c r="AP19" s="169">
        <v>7</v>
      </c>
      <c r="AQ19" s="181"/>
      <c r="AR19" s="192">
        <v>3</v>
      </c>
      <c r="AS19" s="192">
        <v>7</v>
      </c>
      <c r="AT19" s="30"/>
      <c r="AU19" s="204"/>
      <c r="AV19" s="211"/>
      <c r="AW19" s="214"/>
      <c r="AX19" s="217"/>
      <c r="AY19" s="223"/>
      <c r="AZ19" s="78"/>
      <c r="BA19" s="78"/>
      <c r="BB19" s="233"/>
    </row>
    <row r="20" spans="2:54" ht="15.95" customHeight="1">
      <c r="B20" s="13" t="s">
        <v>86</v>
      </c>
      <c r="C20" s="26"/>
      <c r="D20" s="38" t="s">
        <v>26</v>
      </c>
      <c r="E20" s="60" t="s">
        <v>88</v>
      </c>
      <c r="F20" s="26"/>
      <c r="G20" s="79"/>
      <c r="H20" s="89"/>
      <c r="I20" s="60" t="s">
        <v>130</v>
      </c>
      <c r="J20" s="242"/>
      <c r="K20" s="242"/>
      <c r="L20" s="26"/>
      <c r="M20" s="133" t="s">
        <v>63</v>
      </c>
      <c r="N20" s="145"/>
      <c r="O20" s="153"/>
      <c r="P20" s="161" t="s">
        <v>67</v>
      </c>
      <c r="Q20" s="170"/>
      <c r="R20" s="170" t="s">
        <v>67</v>
      </c>
      <c r="S20" s="170" t="s">
        <v>67</v>
      </c>
      <c r="T20" s="170"/>
      <c r="U20" s="170" t="s">
        <v>67</v>
      </c>
      <c r="V20" s="182" t="s">
        <v>67</v>
      </c>
      <c r="W20" s="161"/>
      <c r="X20" s="170" t="s">
        <v>67</v>
      </c>
      <c r="Y20" s="170" t="s">
        <v>67</v>
      </c>
      <c r="Z20" s="170"/>
      <c r="AA20" s="170" t="s">
        <v>67</v>
      </c>
      <c r="AB20" s="170" t="s">
        <v>67</v>
      </c>
      <c r="AC20" s="182"/>
      <c r="AD20" s="193" t="s">
        <v>67</v>
      </c>
      <c r="AE20" s="170" t="s">
        <v>67</v>
      </c>
      <c r="AF20" s="170"/>
      <c r="AG20" s="170" t="s">
        <v>67</v>
      </c>
      <c r="AH20" s="170" t="s">
        <v>67</v>
      </c>
      <c r="AI20" s="170"/>
      <c r="AJ20" s="182" t="s">
        <v>67</v>
      </c>
      <c r="AK20" s="161" t="s">
        <v>67</v>
      </c>
      <c r="AL20" s="170"/>
      <c r="AM20" s="170" t="s">
        <v>67</v>
      </c>
      <c r="AN20" s="170" t="s">
        <v>67</v>
      </c>
      <c r="AO20" s="170"/>
      <c r="AP20" s="170" t="s">
        <v>67</v>
      </c>
      <c r="AQ20" s="182" t="s">
        <v>67</v>
      </c>
      <c r="AR20" s="193"/>
      <c r="AS20" s="193" t="s">
        <v>67</v>
      </c>
      <c r="AT20" s="182" t="s">
        <v>67</v>
      </c>
      <c r="AU20" s="204">
        <f>IF(SUM($P21:$AQ21)&gt;$I$53*4,$I$53*4,SUM($P21:$AQ21))</f>
        <v>97</v>
      </c>
      <c r="AV20" s="211"/>
      <c r="AW20" s="203">
        <f>AU20/4</f>
        <v>24.25</v>
      </c>
      <c r="AX20" s="210"/>
      <c r="AY20" s="224"/>
      <c r="AZ20" s="79"/>
      <c r="BA20" s="79"/>
      <c r="BB20" s="234"/>
    </row>
    <row r="21" spans="2:54" ht="15.95" customHeight="1">
      <c r="B21" s="12"/>
      <c r="C21" s="25"/>
      <c r="D21" s="37"/>
      <c r="E21" s="59"/>
      <c r="F21" s="25"/>
      <c r="G21" s="78"/>
      <c r="H21" s="88"/>
      <c r="I21" s="59"/>
      <c r="J21" s="241"/>
      <c r="K21" s="241"/>
      <c r="L21" s="25"/>
      <c r="M21" s="135" t="s">
        <v>65</v>
      </c>
      <c r="N21" s="146"/>
      <c r="O21" s="154"/>
      <c r="P21" s="162">
        <v>7</v>
      </c>
      <c r="Q21" s="169"/>
      <c r="R21" s="169">
        <v>3</v>
      </c>
      <c r="S21" s="169">
        <v>7</v>
      </c>
      <c r="T21" s="169"/>
      <c r="U21" s="169">
        <v>3</v>
      </c>
      <c r="V21" s="181">
        <v>7</v>
      </c>
      <c r="W21" s="162"/>
      <c r="X21" s="169">
        <v>3</v>
      </c>
      <c r="Y21" s="169">
        <v>7</v>
      </c>
      <c r="Z21" s="169"/>
      <c r="AA21" s="169">
        <v>3</v>
      </c>
      <c r="AB21" s="169">
        <v>7</v>
      </c>
      <c r="AC21" s="181"/>
      <c r="AD21" s="192">
        <v>3</v>
      </c>
      <c r="AE21" s="169">
        <v>7</v>
      </c>
      <c r="AF21" s="169"/>
      <c r="AG21" s="169">
        <v>3</v>
      </c>
      <c r="AH21" s="169">
        <v>7</v>
      </c>
      <c r="AI21" s="169"/>
      <c r="AJ21" s="181">
        <v>3</v>
      </c>
      <c r="AK21" s="162">
        <v>7</v>
      </c>
      <c r="AL21" s="169"/>
      <c r="AM21" s="169">
        <v>3</v>
      </c>
      <c r="AN21" s="169">
        <v>7</v>
      </c>
      <c r="AO21" s="169"/>
      <c r="AP21" s="169">
        <v>3</v>
      </c>
      <c r="AQ21" s="181">
        <v>7</v>
      </c>
      <c r="AR21" s="192"/>
      <c r="AS21" s="192">
        <v>3</v>
      </c>
      <c r="AT21" s="30">
        <v>7</v>
      </c>
      <c r="AU21" s="204"/>
      <c r="AV21" s="211"/>
      <c r="AW21" s="214"/>
      <c r="AX21" s="217"/>
      <c r="AY21" s="223"/>
      <c r="AZ21" s="78"/>
      <c r="BA21" s="78"/>
      <c r="BB21" s="233"/>
    </row>
    <row r="22" spans="2:54" ht="15.95" customHeight="1">
      <c r="B22" s="13" t="s">
        <v>124</v>
      </c>
      <c r="C22" s="26"/>
      <c r="D22" s="38" t="s">
        <v>50</v>
      </c>
      <c r="E22" s="60" t="s">
        <v>88</v>
      </c>
      <c r="F22" s="26"/>
      <c r="G22" s="79"/>
      <c r="H22" s="89"/>
      <c r="I22" s="60" t="s">
        <v>131</v>
      </c>
      <c r="J22" s="242"/>
      <c r="K22" s="242"/>
      <c r="L22" s="26"/>
      <c r="M22" s="133" t="s">
        <v>63</v>
      </c>
      <c r="N22" s="145"/>
      <c r="O22" s="153"/>
      <c r="P22" s="161" t="s">
        <v>75</v>
      </c>
      <c r="Q22" s="170" t="s">
        <v>68</v>
      </c>
      <c r="R22" s="170" t="s">
        <v>68</v>
      </c>
      <c r="S22" s="170" t="s">
        <v>75</v>
      </c>
      <c r="T22" s="170" t="s">
        <v>68</v>
      </c>
      <c r="U22" s="170"/>
      <c r="V22" s="182"/>
      <c r="W22" s="161" t="s">
        <v>75</v>
      </c>
      <c r="X22" s="170" t="s">
        <v>68</v>
      </c>
      <c r="Y22" s="170" t="s">
        <v>68</v>
      </c>
      <c r="Z22" s="170" t="s">
        <v>75</v>
      </c>
      <c r="AA22" s="170" t="s">
        <v>68</v>
      </c>
      <c r="AB22" s="170"/>
      <c r="AC22" s="182"/>
      <c r="AD22" s="193" t="s">
        <v>75</v>
      </c>
      <c r="AE22" s="170" t="s">
        <v>68</v>
      </c>
      <c r="AF22" s="170" t="s">
        <v>68</v>
      </c>
      <c r="AG22" s="170" t="s">
        <v>75</v>
      </c>
      <c r="AH22" s="170" t="s">
        <v>68</v>
      </c>
      <c r="AI22" s="170"/>
      <c r="AJ22" s="182"/>
      <c r="AK22" s="161" t="s">
        <v>75</v>
      </c>
      <c r="AL22" s="170" t="s">
        <v>68</v>
      </c>
      <c r="AM22" s="170" t="s">
        <v>68</v>
      </c>
      <c r="AN22" s="170" t="s">
        <v>75</v>
      </c>
      <c r="AO22" s="170" t="s">
        <v>68</v>
      </c>
      <c r="AP22" s="170"/>
      <c r="AQ22" s="182"/>
      <c r="AR22" s="193" t="s">
        <v>75</v>
      </c>
      <c r="AS22" s="193" t="s">
        <v>68</v>
      </c>
      <c r="AT22" s="182" t="s">
        <v>68</v>
      </c>
      <c r="AU22" s="204">
        <f>IF(SUM($P23:$AQ23)&gt;$I$53*4,$I$53*4,SUM($P23:$AQ23))</f>
        <v>160</v>
      </c>
      <c r="AV22" s="211"/>
      <c r="AW22" s="203">
        <f>AU22/4</f>
        <v>40</v>
      </c>
      <c r="AX22" s="210"/>
      <c r="AY22" s="224"/>
      <c r="AZ22" s="79"/>
      <c r="BA22" s="79"/>
      <c r="BB22" s="234"/>
    </row>
    <row r="23" spans="2:54" ht="15.95" customHeight="1">
      <c r="B23" s="12"/>
      <c r="C23" s="25"/>
      <c r="D23" s="37"/>
      <c r="E23" s="59"/>
      <c r="F23" s="25"/>
      <c r="G23" s="78"/>
      <c r="H23" s="88"/>
      <c r="I23" s="59"/>
      <c r="J23" s="241"/>
      <c r="K23" s="241"/>
      <c r="L23" s="25"/>
      <c r="M23" s="135" t="s">
        <v>65</v>
      </c>
      <c r="N23" s="146"/>
      <c r="O23" s="154"/>
      <c r="P23" s="162">
        <v>8</v>
      </c>
      <c r="Q23" s="169">
        <v>8</v>
      </c>
      <c r="R23" s="169">
        <v>8</v>
      </c>
      <c r="S23" s="169">
        <v>8</v>
      </c>
      <c r="T23" s="169">
        <v>8</v>
      </c>
      <c r="U23" s="169"/>
      <c r="V23" s="181"/>
      <c r="W23" s="162">
        <v>8</v>
      </c>
      <c r="X23" s="169">
        <v>8</v>
      </c>
      <c r="Y23" s="169">
        <v>8</v>
      </c>
      <c r="Z23" s="169">
        <v>8</v>
      </c>
      <c r="AA23" s="169">
        <v>8</v>
      </c>
      <c r="AB23" s="169"/>
      <c r="AC23" s="181"/>
      <c r="AD23" s="192">
        <v>8</v>
      </c>
      <c r="AE23" s="169">
        <v>8</v>
      </c>
      <c r="AF23" s="169">
        <v>8</v>
      </c>
      <c r="AG23" s="169">
        <v>8</v>
      </c>
      <c r="AH23" s="169">
        <v>8</v>
      </c>
      <c r="AI23" s="169"/>
      <c r="AJ23" s="181"/>
      <c r="AK23" s="162">
        <v>8</v>
      </c>
      <c r="AL23" s="169">
        <v>8</v>
      </c>
      <c r="AM23" s="169">
        <v>8</v>
      </c>
      <c r="AN23" s="169">
        <v>8</v>
      </c>
      <c r="AO23" s="169">
        <v>8</v>
      </c>
      <c r="AP23" s="169"/>
      <c r="AQ23" s="181"/>
      <c r="AR23" s="192">
        <v>8</v>
      </c>
      <c r="AS23" s="192">
        <v>8</v>
      </c>
      <c r="AT23" s="30">
        <v>8</v>
      </c>
      <c r="AU23" s="204"/>
      <c r="AV23" s="211"/>
      <c r="AW23" s="214"/>
      <c r="AX23" s="217"/>
      <c r="AY23" s="223"/>
      <c r="AZ23" s="78"/>
      <c r="BA23" s="78"/>
      <c r="BB23" s="233"/>
    </row>
    <row r="24" spans="2:54" ht="15.95" customHeight="1">
      <c r="B24" s="13" t="s">
        <v>124</v>
      </c>
      <c r="C24" s="26"/>
      <c r="D24" s="38" t="s">
        <v>50</v>
      </c>
      <c r="E24" s="60" t="s">
        <v>88</v>
      </c>
      <c r="F24" s="26"/>
      <c r="G24" s="79"/>
      <c r="H24" s="89"/>
      <c r="I24" s="60" t="s">
        <v>6</v>
      </c>
      <c r="J24" s="242"/>
      <c r="K24" s="242"/>
      <c r="L24" s="26"/>
      <c r="M24" s="133" t="s">
        <v>63</v>
      </c>
      <c r="N24" s="145"/>
      <c r="O24" s="153"/>
      <c r="P24" s="161" t="s">
        <v>68</v>
      </c>
      <c r="Q24" s="170" t="s">
        <v>75</v>
      </c>
      <c r="R24" s="170"/>
      <c r="S24" s="170"/>
      <c r="T24" s="170" t="s">
        <v>75</v>
      </c>
      <c r="U24" s="170" t="s">
        <v>75</v>
      </c>
      <c r="V24" s="182" t="s">
        <v>75</v>
      </c>
      <c r="W24" s="161" t="s">
        <v>68</v>
      </c>
      <c r="X24" s="170" t="s">
        <v>75</v>
      </c>
      <c r="Y24" s="170"/>
      <c r="Z24" s="170"/>
      <c r="AA24" s="170" t="s">
        <v>75</v>
      </c>
      <c r="AB24" s="170" t="s">
        <v>75</v>
      </c>
      <c r="AC24" s="182" t="s">
        <v>75</v>
      </c>
      <c r="AD24" s="193" t="s">
        <v>68</v>
      </c>
      <c r="AE24" s="170" t="s">
        <v>75</v>
      </c>
      <c r="AF24" s="170"/>
      <c r="AG24" s="170"/>
      <c r="AH24" s="170" t="s">
        <v>75</v>
      </c>
      <c r="AI24" s="170" t="s">
        <v>75</v>
      </c>
      <c r="AJ24" s="182" t="s">
        <v>75</v>
      </c>
      <c r="AK24" s="161" t="s">
        <v>68</v>
      </c>
      <c r="AL24" s="170" t="s">
        <v>75</v>
      </c>
      <c r="AM24" s="170"/>
      <c r="AN24" s="170"/>
      <c r="AO24" s="170" t="s">
        <v>75</v>
      </c>
      <c r="AP24" s="170" t="s">
        <v>75</v>
      </c>
      <c r="AQ24" s="182" t="s">
        <v>75</v>
      </c>
      <c r="AR24" s="193" t="s">
        <v>68</v>
      </c>
      <c r="AS24" s="193" t="s">
        <v>75</v>
      </c>
      <c r="AT24" s="182"/>
      <c r="AU24" s="204">
        <f>IF(SUM($P25:$AQ25)&gt;$I$53*4,$I$53*4,SUM($P25:$AQ25))</f>
        <v>160</v>
      </c>
      <c r="AV24" s="211"/>
      <c r="AW24" s="203">
        <f>AU24/4</f>
        <v>40</v>
      </c>
      <c r="AX24" s="210"/>
      <c r="AY24" s="224"/>
      <c r="AZ24" s="79"/>
      <c r="BA24" s="79"/>
      <c r="BB24" s="234"/>
    </row>
    <row r="25" spans="2:54" ht="15.95" customHeight="1">
      <c r="B25" s="12"/>
      <c r="C25" s="25"/>
      <c r="D25" s="37"/>
      <c r="E25" s="59"/>
      <c r="F25" s="25"/>
      <c r="G25" s="78"/>
      <c r="H25" s="88"/>
      <c r="I25" s="59"/>
      <c r="J25" s="241"/>
      <c r="K25" s="241"/>
      <c r="L25" s="25"/>
      <c r="M25" s="135" t="s">
        <v>65</v>
      </c>
      <c r="N25" s="146"/>
      <c r="O25" s="154"/>
      <c r="P25" s="162">
        <v>8</v>
      </c>
      <c r="Q25" s="169">
        <v>8</v>
      </c>
      <c r="R25" s="169"/>
      <c r="S25" s="169"/>
      <c r="T25" s="169">
        <v>8</v>
      </c>
      <c r="U25" s="169">
        <v>8</v>
      </c>
      <c r="V25" s="181">
        <v>8</v>
      </c>
      <c r="W25" s="162">
        <v>8</v>
      </c>
      <c r="X25" s="169">
        <v>8</v>
      </c>
      <c r="Y25" s="169"/>
      <c r="Z25" s="169"/>
      <c r="AA25" s="169">
        <v>8</v>
      </c>
      <c r="AB25" s="169">
        <v>8</v>
      </c>
      <c r="AC25" s="181">
        <v>8</v>
      </c>
      <c r="AD25" s="192">
        <v>8</v>
      </c>
      <c r="AE25" s="169">
        <v>8</v>
      </c>
      <c r="AF25" s="169"/>
      <c r="AG25" s="169"/>
      <c r="AH25" s="169">
        <v>8</v>
      </c>
      <c r="AI25" s="169">
        <v>8</v>
      </c>
      <c r="AJ25" s="181">
        <v>8</v>
      </c>
      <c r="AK25" s="162">
        <v>8</v>
      </c>
      <c r="AL25" s="169">
        <v>8</v>
      </c>
      <c r="AM25" s="169"/>
      <c r="AN25" s="169"/>
      <c r="AO25" s="169">
        <v>8</v>
      </c>
      <c r="AP25" s="169">
        <v>8</v>
      </c>
      <c r="AQ25" s="181">
        <v>8</v>
      </c>
      <c r="AR25" s="192">
        <v>8</v>
      </c>
      <c r="AS25" s="192">
        <v>8</v>
      </c>
      <c r="AT25" s="30"/>
      <c r="AU25" s="204"/>
      <c r="AV25" s="211"/>
      <c r="AW25" s="214"/>
      <c r="AX25" s="217"/>
      <c r="AY25" s="223"/>
      <c r="AZ25" s="78"/>
      <c r="BA25" s="78"/>
      <c r="BB25" s="233"/>
    </row>
    <row r="26" spans="2:54" ht="15.95" customHeight="1">
      <c r="B26" s="13" t="s">
        <v>124</v>
      </c>
      <c r="C26" s="26"/>
      <c r="D26" s="38" t="s">
        <v>26</v>
      </c>
      <c r="E26" s="60" t="s">
        <v>93</v>
      </c>
      <c r="F26" s="26"/>
      <c r="G26" s="80"/>
      <c r="H26" s="89"/>
      <c r="I26" s="60" t="s">
        <v>96</v>
      </c>
      <c r="J26" s="242"/>
      <c r="K26" s="242"/>
      <c r="L26" s="26"/>
      <c r="M26" s="133" t="s">
        <v>63</v>
      </c>
      <c r="N26" s="145"/>
      <c r="O26" s="153"/>
      <c r="P26" s="161"/>
      <c r="Q26" s="170"/>
      <c r="R26" s="170" t="s">
        <v>75</v>
      </c>
      <c r="S26" s="170" t="s">
        <v>68</v>
      </c>
      <c r="T26" s="170"/>
      <c r="U26" s="170" t="s">
        <v>68</v>
      </c>
      <c r="V26" s="182" t="s">
        <v>68</v>
      </c>
      <c r="W26" s="161"/>
      <c r="X26" s="170"/>
      <c r="Y26" s="170" t="s">
        <v>75</v>
      </c>
      <c r="Z26" s="170" t="s">
        <v>68</v>
      </c>
      <c r="AA26" s="170"/>
      <c r="AB26" s="170" t="s">
        <v>68</v>
      </c>
      <c r="AC26" s="182" t="s">
        <v>68</v>
      </c>
      <c r="AD26" s="193"/>
      <c r="AE26" s="170"/>
      <c r="AF26" s="170" t="s">
        <v>75</v>
      </c>
      <c r="AG26" s="170" t="s">
        <v>68</v>
      </c>
      <c r="AH26" s="170"/>
      <c r="AI26" s="170" t="s">
        <v>68</v>
      </c>
      <c r="AJ26" s="182" t="s">
        <v>68</v>
      </c>
      <c r="AK26" s="161"/>
      <c r="AL26" s="170"/>
      <c r="AM26" s="170" t="s">
        <v>75</v>
      </c>
      <c r="AN26" s="170" t="s">
        <v>68</v>
      </c>
      <c r="AO26" s="170"/>
      <c r="AP26" s="170" t="s">
        <v>68</v>
      </c>
      <c r="AQ26" s="182" t="s">
        <v>68</v>
      </c>
      <c r="AR26" s="193"/>
      <c r="AS26" s="193"/>
      <c r="AT26" s="182" t="s">
        <v>75</v>
      </c>
      <c r="AU26" s="204">
        <f>IF(SUM($P27:$AQ27)&gt;$I$53*4,$I$53*4,SUM($P27:$AQ27))</f>
        <v>128</v>
      </c>
      <c r="AV26" s="211"/>
      <c r="AW26" s="203">
        <f>AU26/4</f>
        <v>32</v>
      </c>
      <c r="AX26" s="210"/>
      <c r="AY26" s="224"/>
      <c r="AZ26" s="79"/>
      <c r="BA26" s="79"/>
      <c r="BB26" s="234"/>
    </row>
    <row r="27" spans="2:54" ht="15.95" customHeight="1">
      <c r="B27" s="12"/>
      <c r="C27" s="25"/>
      <c r="D27" s="37"/>
      <c r="E27" s="59"/>
      <c r="F27" s="25"/>
      <c r="G27" s="81"/>
      <c r="H27" s="88"/>
      <c r="I27" s="59"/>
      <c r="J27" s="241"/>
      <c r="K27" s="241"/>
      <c r="L27" s="25"/>
      <c r="M27" s="135" t="s">
        <v>65</v>
      </c>
      <c r="N27" s="146"/>
      <c r="O27" s="154"/>
      <c r="P27" s="162"/>
      <c r="Q27" s="169"/>
      <c r="R27" s="169">
        <v>8</v>
      </c>
      <c r="S27" s="169">
        <v>8</v>
      </c>
      <c r="T27" s="169"/>
      <c r="U27" s="169">
        <v>8</v>
      </c>
      <c r="V27" s="181">
        <v>8</v>
      </c>
      <c r="W27" s="162"/>
      <c r="X27" s="169"/>
      <c r="Y27" s="169">
        <v>8</v>
      </c>
      <c r="Z27" s="169">
        <v>8</v>
      </c>
      <c r="AA27" s="169"/>
      <c r="AB27" s="169">
        <v>8</v>
      </c>
      <c r="AC27" s="181">
        <v>8</v>
      </c>
      <c r="AD27" s="192"/>
      <c r="AE27" s="169"/>
      <c r="AF27" s="169">
        <v>8</v>
      </c>
      <c r="AG27" s="169">
        <v>8</v>
      </c>
      <c r="AH27" s="169"/>
      <c r="AI27" s="169">
        <v>8</v>
      </c>
      <c r="AJ27" s="181">
        <v>8</v>
      </c>
      <c r="AK27" s="162"/>
      <c r="AL27" s="169"/>
      <c r="AM27" s="169">
        <v>8</v>
      </c>
      <c r="AN27" s="169">
        <v>8</v>
      </c>
      <c r="AO27" s="169"/>
      <c r="AP27" s="169">
        <v>8</v>
      </c>
      <c r="AQ27" s="181">
        <v>8</v>
      </c>
      <c r="AR27" s="192"/>
      <c r="AS27" s="192"/>
      <c r="AT27" s="30">
        <v>8</v>
      </c>
      <c r="AU27" s="204"/>
      <c r="AV27" s="211"/>
      <c r="AW27" s="214"/>
      <c r="AX27" s="217"/>
      <c r="AY27" s="223"/>
      <c r="AZ27" s="78"/>
      <c r="BA27" s="78"/>
      <c r="BB27" s="233"/>
    </row>
    <row r="28" spans="2:54" ht="15.95" customHeight="1">
      <c r="B28" s="13" t="s">
        <v>124</v>
      </c>
      <c r="C28" s="26"/>
      <c r="D28" s="38" t="s">
        <v>50</v>
      </c>
      <c r="E28" s="60" t="s">
        <v>93</v>
      </c>
      <c r="F28" s="26"/>
      <c r="G28" s="80"/>
      <c r="H28" s="89"/>
      <c r="I28" s="60" t="s">
        <v>132</v>
      </c>
      <c r="J28" s="242"/>
      <c r="K28" s="242"/>
      <c r="L28" s="26"/>
      <c r="M28" s="133" t="s">
        <v>63</v>
      </c>
      <c r="N28" s="145"/>
      <c r="O28" s="153"/>
      <c r="P28" s="161" t="s">
        <v>68</v>
      </c>
      <c r="Q28" s="170" t="s">
        <v>68</v>
      </c>
      <c r="R28" s="170"/>
      <c r="S28" s="170" t="s">
        <v>75</v>
      </c>
      <c r="T28" s="170" t="s">
        <v>75</v>
      </c>
      <c r="U28" s="170" t="s">
        <v>75</v>
      </c>
      <c r="V28" s="182"/>
      <c r="W28" s="161" t="s">
        <v>68</v>
      </c>
      <c r="X28" s="170" t="s">
        <v>68</v>
      </c>
      <c r="Y28" s="170"/>
      <c r="Z28" s="170" t="s">
        <v>75</v>
      </c>
      <c r="AA28" s="170" t="s">
        <v>75</v>
      </c>
      <c r="AB28" s="170" t="s">
        <v>75</v>
      </c>
      <c r="AC28" s="182"/>
      <c r="AD28" s="193" t="s">
        <v>68</v>
      </c>
      <c r="AE28" s="170" t="s">
        <v>68</v>
      </c>
      <c r="AF28" s="170"/>
      <c r="AG28" s="170" t="s">
        <v>75</v>
      </c>
      <c r="AH28" s="170" t="s">
        <v>75</v>
      </c>
      <c r="AI28" s="170" t="s">
        <v>75</v>
      </c>
      <c r="AJ28" s="182"/>
      <c r="AK28" s="161" t="s">
        <v>68</v>
      </c>
      <c r="AL28" s="170" t="s">
        <v>68</v>
      </c>
      <c r="AM28" s="170"/>
      <c r="AN28" s="170" t="s">
        <v>75</v>
      </c>
      <c r="AO28" s="170" t="s">
        <v>75</v>
      </c>
      <c r="AP28" s="170" t="s">
        <v>75</v>
      </c>
      <c r="AQ28" s="182"/>
      <c r="AR28" s="193" t="s">
        <v>68</v>
      </c>
      <c r="AS28" s="193" t="s">
        <v>68</v>
      </c>
      <c r="AT28" s="182"/>
      <c r="AU28" s="204">
        <f>IF(SUM($P29:$AQ29)&gt;$I$53*4,$I$53*4,SUM($P29:$AQ29))</f>
        <v>160</v>
      </c>
      <c r="AV28" s="211"/>
      <c r="AW28" s="203">
        <f>AU28/4</f>
        <v>40</v>
      </c>
      <c r="AX28" s="210"/>
      <c r="AY28" s="224"/>
      <c r="AZ28" s="79"/>
      <c r="BA28" s="79"/>
      <c r="BB28" s="234"/>
    </row>
    <row r="29" spans="2:54" ht="15.95" customHeight="1">
      <c r="B29" s="12"/>
      <c r="C29" s="25"/>
      <c r="D29" s="37"/>
      <c r="E29" s="59"/>
      <c r="F29" s="25"/>
      <c r="G29" s="81"/>
      <c r="H29" s="88"/>
      <c r="I29" s="59"/>
      <c r="J29" s="241"/>
      <c r="K29" s="241"/>
      <c r="L29" s="25"/>
      <c r="M29" s="135" t="s">
        <v>65</v>
      </c>
      <c r="N29" s="146"/>
      <c r="O29" s="154"/>
      <c r="P29" s="162">
        <v>8</v>
      </c>
      <c r="Q29" s="169">
        <v>8</v>
      </c>
      <c r="R29" s="169"/>
      <c r="S29" s="169">
        <v>8</v>
      </c>
      <c r="T29" s="169">
        <v>8</v>
      </c>
      <c r="U29" s="169">
        <v>8</v>
      </c>
      <c r="V29" s="181"/>
      <c r="W29" s="162">
        <v>8</v>
      </c>
      <c r="X29" s="169">
        <v>8</v>
      </c>
      <c r="Y29" s="169"/>
      <c r="Z29" s="169">
        <v>8</v>
      </c>
      <c r="AA29" s="169">
        <v>8</v>
      </c>
      <c r="AB29" s="169">
        <v>8</v>
      </c>
      <c r="AC29" s="181"/>
      <c r="AD29" s="192">
        <v>8</v>
      </c>
      <c r="AE29" s="169">
        <v>8</v>
      </c>
      <c r="AF29" s="169"/>
      <c r="AG29" s="169">
        <v>8</v>
      </c>
      <c r="AH29" s="169">
        <v>8</v>
      </c>
      <c r="AI29" s="169">
        <v>8</v>
      </c>
      <c r="AJ29" s="181"/>
      <c r="AK29" s="162">
        <v>8</v>
      </c>
      <c r="AL29" s="169">
        <v>8</v>
      </c>
      <c r="AM29" s="169"/>
      <c r="AN29" s="169">
        <v>8</v>
      </c>
      <c r="AO29" s="169">
        <v>8</v>
      </c>
      <c r="AP29" s="169">
        <v>8</v>
      </c>
      <c r="AQ29" s="181"/>
      <c r="AR29" s="192">
        <v>8</v>
      </c>
      <c r="AS29" s="192">
        <v>8</v>
      </c>
      <c r="AT29" s="30"/>
      <c r="AU29" s="204"/>
      <c r="AV29" s="211"/>
      <c r="AW29" s="214"/>
      <c r="AX29" s="217"/>
      <c r="AY29" s="223"/>
      <c r="AZ29" s="78"/>
      <c r="BA29" s="78"/>
      <c r="BB29" s="233"/>
    </row>
    <row r="30" spans="2:54" ht="15.95" customHeight="1">
      <c r="B30" s="13" t="s">
        <v>124</v>
      </c>
      <c r="C30" s="26"/>
      <c r="D30" s="38" t="s">
        <v>50</v>
      </c>
      <c r="E30" s="60" t="s">
        <v>93</v>
      </c>
      <c r="F30" s="26"/>
      <c r="G30" s="80"/>
      <c r="H30" s="89"/>
      <c r="I30" s="60" t="s">
        <v>134</v>
      </c>
      <c r="J30" s="242"/>
      <c r="K30" s="242"/>
      <c r="L30" s="26"/>
      <c r="M30" s="133" t="s">
        <v>63</v>
      </c>
      <c r="N30" s="145"/>
      <c r="O30" s="153"/>
      <c r="P30" s="161" t="s">
        <v>75</v>
      </c>
      <c r="Q30" s="170"/>
      <c r="R30" s="170" t="s">
        <v>75</v>
      </c>
      <c r="S30" s="170"/>
      <c r="T30" s="170" t="s">
        <v>68</v>
      </c>
      <c r="U30" s="170" t="s">
        <v>68</v>
      </c>
      <c r="V30" s="182" t="s">
        <v>75</v>
      </c>
      <c r="W30" s="161" t="s">
        <v>75</v>
      </c>
      <c r="X30" s="170"/>
      <c r="Y30" s="170" t="s">
        <v>75</v>
      </c>
      <c r="Z30" s="170"/>
      <c r="AA30" s="170" t="s">
        <v>68</v>
      </c>
      <c r="AB30" s="170" t="s">
        <v>68</v>
      </c>
      <c r="AC30" s="182" t="s">
        <v>75</v>
      </c>
      <c r="AD30" s="193" t="s">
        <v>75</v>
      </c>
      <c r="AE30" s="170"/>
      <c r="AF30" s="170" t="s">
        <v>75</v>
      </c>
      <c r="AG30" s="170"/>
      <c r="AH30" s="170" t="s">
        <v>68</v>
      </c>
      <c r="AI30" s="170" t="s">
        <v>68</v>
      </c>
      <c r="AJ30" s="182" t="s">
        <v>75</v>
      </c>
      <c r="AK30" s="161" t="s">
        <v>75</v>
      </c>
      <c r="AL30" s="170"/>
      <c r="AM30" s="170" t="s">
        <v>75</v>
      </c>
      <c r="AN30" s="170"/>
      <c r="AO30" s="170" t="s">
        <v>68</v>
      </c>
      <c r="AP30" s="170" t="s">
        <v>68</v>
      </c>
      <c r="AQ30" s="182" t="s">
        <v>75</v>
      </c>
      <c r="AR30" s="193" t="s">
        <v>75</v>
      </c>
      <c r="AS30" s="193"/>
      <c r="AT30" s="182" t="s">
        <v>75</v>
      </c>
      <c r="AU30" s="204">
        <f>IF(SUM($P31:$AQ31)&gt;$I$53*4,$I$53*4,SUM($P31:$AQ31))</f>
        <v>160</v>
      </c>
      <c r="AV30" s="211"/>
      <c r="AW30" s="203">
        <f>AU30/4</f>
        <v>40</v>
      </c>
      <c r="AX30" s="210"/>
      <c r="AY30" s="224"/>
      <c r="AZ30" s="79"/>
      <c r="BA30" s="79"/>
      <c r="BB30" s="234"/>
    </row>
    <row r="31" spans="2:54" ht="15.95" customHeight="1">
      <c r="B31" s="12"/>
      <c r="C31" s="25"/>
      <c r="D31" s="37"/>
      <c r="E31" s="59"/>
      <c r="F31" s="25"/>
      <c r="G31" s="81"/>
      <c r="H31" s="88"/>
      <c r="I31" s="59"/>
      <c r="J31" s="241"/>
      <c r="K31" s="241"/>
      <c r="L31" s="25"/>
      <c r="M31" s="135" t="s">
        <v>65</v>
      </c>
      <c r="N31" s="146"/>
      <c r="O31" s="154"/>
      <c r="P31" s="162">
        <v>8</v>
      </c>
      <c r="Q31" s="169"/>
      <c r="R31" s="169">
        <v>8</v>
      </c>
      <c r="S31" s="169"/>
      <c r="T31" s="169">
        <v>8</v>
      </c>
      <c r="U31" s="169">
        <v>8</v>
      </c>
      <c r="V31" s="181">
        <v>8</v>
      </c>
      <c r="W31" s="162">
        <v>8</v>
      </c>
      <c r="X31" s="169"/>
      <c r="Y31" s="169">
        <v>8</v>
      </c>
      <c r="Z31" s="169"/>
      <c r="AA31" s="169">
        <v>8</v>
      </c>
      <c r="AB31" s="169">
        <v>8</v>
      </c>
      <c r="AC31" s="181">
        <v>8</v>
      </c>
      <c r="AD31" s="192">
        <v>8</v>
      </c>
      <c r="AE31" s="169"/>
      <c r="AF31" s="169">
        <v>8</v>
      </c>
      <c r="AG31" s="169"/>
      <c r="AH31" s="169">
        <v>8</v>
      </c>
      <c r="AI31" s="169">
        <v>8</v>
      </c>
      <c r="AJ31" s="181">
        <v>8</v>
      </c>
      <c r="AK31" s="162">
        <v>8</v>
      </c>
      <c r="AL31" s="169"/>
      <c r="AM31" s="169">
        <v>8</v>
      </c>
      <c r="AN31" s="169"/>
      <c r="AO31" s="169">
        <v>8</v>
      </c>
      <c r="AP31" s="169">
        <v>8</v>
      </c>
      <c r="AQ31" s="181">
        <v>8</v>
      </c>
      <c r="AR31" s="192">
        <v>8</v>
      </c>
      <c r="AS31" s="192"/>
      <c r="AT31" s="30">
        <v>8</v>
      </c>
      <c r="AU31" s="204"/>
      <c r="AV31" s="211"/>
      <c r="AW31" s="214"/>
      <c r="AX31" s="217"/>
      <c r="AY31" s="223"/>
      <c r="AZ31" s="78"/>
      <c r="BA31" s="78"/>
      <c r="BB31" s="233"/>
    </row>
    <row r="32" spans="2:54" ht="15.95" customHeight="1">
      <c r="B32" s="13" t="s">
        <v>124</v>
      </c>
      <c r="C32" s="26"/>
      <c r="D32" s="38" t="s">
        <v>26</v>
      </c>
      <c r="E32" s="60" t="s">
        <v>93</v>
      </c>
      <c r="F32" s="26"/>
      <c r="G32" s="80"/>
      <c r="H32" s="89"/>
      <c r="I32" s="60" t="s">
        <v>135</v>
      </c>
      <c r="J32" s="242"/>
      <c r="K32" s="242"/>
      <c r="L32" s="26"/>
      <c r="M32" s="133" t="s">
        <v>63</v>
      </c>
      <c r="N32" s="145"/>
      <c r="O32" s="153"/>
      <c r="P32" s="161"/>
      <c r="Q32" s="170" t="s">
        <v>75</v>
      </c>
      <c r="R32" s="170" t="s">
        <v>68</v>
      </c>
      <c r="S32" s="170" t="s">
        <v>68</v>
      </c>
      <c r="T32" s="170"/>
      <c r="U32" s="170"/>
      <c r="V32" s="182" t="s">
        <v>68</v>
      </c>
      <c r="W32" s="161"/>
      <c r="X32" s="170" t="s">
        <v>75</v>
      </c>
      <c r="Y32" s="170" t="s">
        <v>68</v>
      </c>
      <c r="Z32" s="170" t="s">
        <v>68</v>
      </c>
      <c r="AA32" s="170"/>
      <c r="AB32" s="170"/>
      <c r="AC32" s="182" t="s">
        <v>68</v>
      </c>
      <c r="AD32" s="193"/>
      <c r="AE32" s="170" t="s">
        <v>75</v>
      </c>
      <c r="AF32" s="170" t="s">
        <v>68</v>
      </c>
      <c r="AG32" s="170" t="s">
        <v>68</v>
      </c>
      <c r="AH32" s="170"/>
      <c r="AI32" s="170"/>
      <c r="AJ32" s="182" t="s">
        <v>68</v>
      </c>
      <c r="AK32" s="161"/>
      <c r="AL32" s="170" t="s">
        <v>75</v>
      </c>
      <c r="AM32" s="170" t="s">
        <v>68</v>
      </c>
      <c r="AN32" s="170" t="s">
        <v>68</v>
      </c>
      <c r="AO32" s="170"/>
      <c r="AP32" s="170"/>
      <c r="AQ32" s="182" t="s">
        <v>68</v>
      </c>
      <c r="AR32" s="193"/>
      <c r="AS32" s="193" t="s">
        <v>75</v>
      </c>
      <c r="AT32" s="182" t="s">
        <v>68</v>
      </c>
      <c r="AU32" s="204">
        <f>IF(SUM($P33:$AQ33)&gt;$I$53*4,$I$53*4,SUM($P33:$AQ33))</f>
        <v>128</v>
      </c>
      <c r="AV32" s="211"/>
      <c r="AW32" s="203">
        <f>AU32/4</f>
        <v>32</v>
      </c>
      <c r="AX32" s="210"/>
      <c r="AY32" s="224"/>
      <c r="AZ32" s="79"/>
      <c r="BA32" s="79"/>
      <c r="BB32" s="234"/>
    </row>
    <row r="33" spans="2:54" ht="15.95" customHeight="1">
      <c r="B33" s="12"/>
      <c r="C33" s="25"/>
      <c r="D33" s="37"/>
      <c r="E33" s="59"/>
      <c r="F33" s="25"/>
      <c r="G33" s="81"/>
      <c r="H33" s="88"/>
      <c r="I33" s="59"/>
      <c r="J33" s="241"/>
      <c r="K33" s="241"/>
      <c r="L33" s="25"/>
      <c r="M33" s="135" t="s">
        <v>65</v>
      </c>
      <c r="N33" s="146"/>
      <c r="O33" s="154"/>
      <c r="P33" s="162"/>
      <c r="Q33" s="169">
        <v>8</v>
      </c>
      <c r="R33" s="169">
        <v>8</v>
      </c>
      <c r="S33" s="169">
        <v>8</v>
      </c>
      <c r="T33" s="169"/>
      <c r="U33" s="169"/>
      <c r="V33" s="181">
        <v>8</v>
      </c>
      <c r="W33" s="162"/>
      <c r="X33" s="169">
        <v>8</v>
      </c>
      <c r="Y33" s="169">
        <v>8</v>
      </c>
      <c r="Z33" s="169">
        <v>8</v>
      </c>
      <c r="AA33" s="169"/>
      <c r="AB33" s="169"/>
      <c r="AC33" s="181">
        <v>8</v>
      </c>
      <c r="AD33" s="192"/>
      <c r="AE33" s="169">
        <v>8</v>
      </c>
      <c r="AF33" s="169">
        <v>8</v>
      </c>
      <c r="AG33" s="169">
        <v>8</v>
      </c>
      <c r="AH33" s="169"/>
      <c r="AI33" s="169"/>
      <c r="AJ33" s="181">
        <v>8</v>
      </c>
      <c r="AK33" s="162"/>
      <c r="AL33" s="169">
        <v>8</v>
      </c>
      <c r="AM33" s="169">
        <v>8</v>
      </c>
      <c r="AN33" s="169">
        <v>8</v>
      </c>
      <c r="AO33" s="169"/>
      <c r="AP33" s="169"/>
      <c r="AQ33" s="181">
        <v>8</v>
      </c>
      <c r="AR33" s="192"/>
      <c r="AS33" s="192">
        <v>8</v>
      </c>
      <c r="AT33" s="30">
        <v>8</v>
      </c>
      <c r="AU33" s="204"/>
      <c r="AV33" s="211"/>
      <c r="AW33" s="214"/>
      <c r="AX33" s="217"/>
      <c r="AY33" s="223"/>
      <c r="AZ33" s="78"/>
      <c r="BA33" s="78"/>
      <c r="BB33" s="233"/>
    </row>
    <row r="34" spans="2:54" ht="15.95" customHeight="1">
      <c r="B34" s="13" t="s">
        <v>124</v>
      </c>
      <c r="C34" s="26"/>
      <c r="D34" s="38" t="s">
        <v>26</v>
      </c>
      <c r="E34" s="60" t="s">
        <v>93</v>
      </c>
      <c r="F34" s="26"/>
      <c r="G34" s="79"/>
      <c r="H34" s="89"/>
      <c r="I34" s="60" t="s">
        <v>136</v>
      </c>
      <c r="J34" s="242"/>
      <c r="K34" s="242"/>
      <c r="L34" s="26"/>
      <c r="M34" s="133" t="s">
        <v>63</v>
      </c>
      <c r="N34" s="145"/>
      <c r="O34" s="153"/>
      <c r="P34" s="161" t="s">
        <v>67</v>
      </c>
      <c r="Q34" s="170" t="s">
        <v>67</v>
      </c>
      <c r="R34" s="170"/>
      <c r="S34" s="170" t="s">
        <v>67</v>
      </c>
      <c r="T34" s="170" t="s">
        <v>67</v>
      </c>
      <c r="U34" s="170"/>
      <c r="V34" s="182" t="s">
        <v>67</v>
      </c>
      <c r="W34" s="161" t="s">
        <v>67</v>
      </c>
      <c r="X34" s="170"/>
      <c r="Y34" s="170" t="s">
        <v>67</v>
      </c>
      <c r="Z34" s="170" t="s">
        <v>67</v>
      </c>
      <c r="AA34" s="170"/>
      <c r="AB34" s="170" t="s">
        <v>67</v>
      </c>
      <c r="AC34" s="182" t="s">
        <v>67</v>
      </c>
      <c r="AD34" s="193"/>
      <c r="AE34" s="170" t="s">
        <v>67</v>
      </c>
      <c r="AF34" s="170" t="s">
        <v>67</v>
      </c>
      <c r="AG34" s="170"/>
      <c r="AH34" s="170" t="s">
        <v>67</v>
      </c>
      <c r="AI34" s="170" t="s">
        <v>67</v>
      </c>
      <c r="AJ34" s="182"/>
      <c r="AK34" s="161" t="s">
        <v>67</v>
      </c>
      <c r="AL34" s="170" t="s">
        <v>67</v>
      </c>
      <c r="AM34" s="170"/>
      <c r="AN34" s="170" t="s">
        <v>67</v>
      </c>
      <c r="AO34" s="170" t="s">
        <v>67</v>
      </c>
      <c r="AP34" s="170"/>
      <c r="AQ34" s="182" t="s">
        <v>67</v>
      </c>
      <c r="AR34" s="193" t="s">
        <v>67</v>
      </c>
      <c r="AS34" s="193"/>
      <c r="AT34" s="182" t="s">
        <v>67</v>
      </c>
      <c r="AU34" s="204">
        <f>IF(SUM($P35:$AQ35)&gt;$I$53*4,$I$53*4,SUM($P35:$AQ35))</f>
        <v>93</v>
      </c>
      <c r="AV34" s="211"/>
      <c r="AW34" s="203">
        <f>AU34/4</f>
        <v>23.25</v>
      </c>
      <c r="AX34" s="210"/>
      <c r="AY34" s="224"/>
      <c r="AZ34" s="79"/>
      <c r="BA34" s="79"/>
      <c r="BB34" s="234"/>
    </row>
    <row r="35" spans="2:54" ht="15.95" customHeight="1">
      <c r="B35" s="12"/>
      <c r="C35" s="25"/>
      <c r="D35" s="37"/>
      <c r="E35" s="59"/>
      <c r="F35" s="25"/>
      <c r="G35" s="78"/>
      <c r="H35" s="88"/>
      <c r="I35" s="59"/>
      <c r="J35" s="241"/>
      <c r="K35" s="241"/>
      <c r="L35" s="25"/>
      <c r="M35" s="135" t="s">
        <v>65</v>
      </c>
      <c r="N35" s="146"/>
      <c r="O35" s="154"/>
      <c r="P35" s="162">
        <v>3</v>
      </c>
      <c r="Q35" s="169">
        <v>7</v>
      </c>
      <c r="R35" s="169"/>
      <c r="S35" s="169">
        <v>3</v>
      </c>
      <c r="T35" s="169">
        <v>7</v>
      </c>
      <c r="U35" s="169"/>
      <c r="V35" s="181">
        <v>3</v>
      </c>
      <c r="W35" s="162">
        <v>7</v>
      </c>
      <c r="X35" s="169"/>
      <c r="Y35" s="169">
        <v>3</v>
      </c>
      <c r="Z35" s="169">
        <v>7</v>
      </c>
      <c r="AA35" s="169"/>
      <c r="AB35" s="169">
        <v>3</v>
      </c>
      <c r="AC35" s="181">
        <v>7</v>
      </c>
      <c r="AD35" s="192"/>
      <c r="AE35" s="169">
        <v>3</v>
      </c>
      <c r="AF35" s="169">
        <v>7</v>
      </c>
      <c r="AG35" s="169"/>
      <c r="AH35" s="169">
        <v>3</v>
      </c>
      <c r="AI35" s="169">
        <v>7</v>
      </c>
      <c r="AJ35" s="181"/>
      <c r="AK35" s="162">
        <v>3</v>
      </c>
      <c r="AL35" s="169">
        <v>7</v>
      </c>
      <c r="AM35" s="169"/>
      <c r="AN35" s="169">
        <v>3</v>
      </c>
      <c r="AO35" s="169">
        <v>7</v>
      </c>
      <c r="AP35" s="169"/>
      <c r="AQ35" s="181">
        <v>3</v>
      </c>
      <c r="AR35" s="192">
        <v>7</v>
      </c>
      <c r="AS35" s="192"/>
      <c r="AT35" s="30">
        <v>3</v>
      </c>
      <c r="AU35" s="204"/>
      <c r="AV35" s="211"/>
      <c r="AW35" s="214"/>
      <c r="AX35" s="217"/>
      <c r="AY35" s="223"/>
      <c r="AZ35" s="78"/>
      <c r="BA35" s="78"/>
      <c r="BB35" s="233"/>
    </row>
    <row r="36" spans="2:54" ht="15.95" customHeight="1">
      <c r="B36" s="13" t="s">
        <v>124</v>
      </c>
      <c r="C36" s="26"/>
      <c r="D36" s="38" t="s">
        <v>26</v>
      </c>
      <c r="E36" s="60" t="s">
        <v>93</v>
      </c>
      <c r="F36" s="26"/>
      <c r="G36" s="79"/>
      <c r="H36" s="89"/>
      <c r="I36" s="60" t="s">
        <v>69</v>
      </c>
      <c r="J36" s="242"/>
      <c r="K36" s="242"/>
      <c r="L36" s="26"/>
      <c r="M36" s="133" t="s">
        <v>63</v>
      </c>
      <c r="N36" s="145"/>
      <c r="O36" s="153"/>
      <c r="P36" s="161"/>
      <c r="Q36" s="170" t="s">
        <v>67</v>
      </c>
      <c r="R36" s="170" t="s">
        <v>67</v>
      </c>
      <c r="S36" s="170"/>
      <c r="T36" s="170" t="s">
        <v>67</v>
      </c>
      <c r="U36" s="170" t="s">
        <v>67</v>
      </c>
      <c r="V36" s="182"/>
      <c r="W36" s="161" t="s">
        <v>67</v>
      </c>
      <c r="X36" s="170" t="s">
        <v>67</v>
      </c>
      <c r="Y36" s="170"/>
      <c r="Z36" s="170" t="s">
        <v>67</v>
      </c>
      <c r="AA36" s="170" t="s">
        <v>67</v>
      </c>
      <c r="AB36" s="170"/>
      <c r="AC36" s="182" t="s">
        <v>67</v>
      </c>
      <c r="AD36" s="193" t="s">
        <v>67</v>
      </c>
      <c r="AE36" s="170"/>
      <c r="AF36" s="170" t="s">
        <v>67</v>
      </c>
      <c r="AG36" s="170" t="s">
        <v>67</v>
      </c>
      <c r="AH36" s="170"/>
      <c r="AI36" s="170" t="s">
        <v>67</v>
      </c>
      <c r="AJ36" s="182" t="s">
        <v>67</v>
      </c>
      <c r="AK36" s="161"/>
      <c r="AL36" s="170" t="s">
        <v>67</v>
      </c>
      <c r="AM36" s="170" t="s">
        <v>67</v>
      </c>
      <c r="AN36" s="170"/>
      <c r="AO36" s="170" t="s">
        <v>67</v>
      </c>
      <c r="AP36" s="170" t="s">
        <v>67</v>
      </c>
      <c r="AQ36" s="182"/>
      <c r="AR36" s="193" t="s">
        <v>67</v>
      </c>
      <c r="AS36" s="193" t="s">
        <v>67</v>
      </c>
      <c r="AT36" s="182"/>
      <c r="AU36" s="204">
        <f>IF(SUM($P37:$AQ37)&gt;$I$53*4,$I$53*4,SUM($P37:$AQ37))</f>
        <v>90</v>
      </c>
      <c r="AV36" s="211"/>
      <c r="AW36" s="203">
        <f>AU36/4</f>
        <v>22.5</v>
      </c>
      <c r="AX36" s="210"/>
      <c r="AY36" s="224"/>
      <c r="AZ36" s="79"/>
      <c r="BA36" s="79"/>
      <c r="BB36" s="234"/>
    </row>
    <row r="37" spans="2:54" ht="15.95" customHeight="1">
      <c r="B37" s="12"/>
      <c r="C37" s="25"/>
      <c r="D37" s="37"/>
      <c r="E37" s="59"/>
      <c r="F37" s="25"/>
      <c r="G37" s="78"/>
      <c r="H37" s="88"/>
      <c r="I37" s="59"/>
      <c r="J37" s="241"/>
      <c r="K37" s="241"/>
      <c r="L37" s="25"/>
      <c r="M37" s="135" t="s">
        <v>65</v>
      </c>
      <c r="N37" s="146"/>
      <c r="O37" s="154"/>
      <c r="P37" s="162"/>
      <c r="Q37" s="169">
        <v>3</v>
      </c>
      <c r="R37" s="169">
        <v>7</v>
      </c>
      <c r="S37" s="169"/>
      <c r="T37" s="169">
        <v>3</v>
      </c>
      <c r="U37" s="169">
        <v>7</v>
      </c>
      <c r="V37" s="181"/>
      <c r="W37" s="162">
        <v>3</v>
      </c>
      <c r="X37" s="169">
        <v>7</v>
      </c>
      <c r="Y37" s="169"/>
      <c r="Z37" s="169">
        <v>3</v>
      </c>
      <c r="AA37" s="169">
        <v>7</v>
      </c>
      <c r="AB37" s="169"/>
      <c r="AC37" s="181">
        <v>3</v>
      </c>
      <c r="AD37" s="192">
        <v>7</v>
      </c>
      <c r="AE37" s="169"/>
      <c r="AF37" s="169">
        <v>3</v>
      </c>
      <c r="AG37" s="169">
        <v>7</v>
      </c>
      <c r="AH37" s="169"/>
      <c r="AI37" s="169">
        <v>3</v>
      </c>
      <c r="AJ37" s="181">
        <v>7</v>
      </c>
      <c r="AK37" s="162"/>
      <c r="AL37" s="169">
        <v>3</v>
      </c>
      <c r="AM37" s="169">
        <v>7</v>
      </c>
      <c r="AN37" s="169"/>
      <c r="AO37" s="169">
        <v>3</v>
      </c>
      <c r="AP37" s="169">
        <v>7</v>
      </c>
      <c r="AQ37" s="181"/>
      <c r="AR37" s="192">
        <v>3</v>
      </c>
      <c r="AS37" s="192">
        <v>7</v>
      </c>
      <c r="AT37" s="30"/>
      <c r="AU37" s="204"/>
      <c r="AV37" s="211"/>
      <c r="AW37" s="214"/>
      <c r="AX37" s="217"/>
      <c r="AY37" s="223"/>
      <c r="AZ37" s="78"/>
      <c r="BA37" s="78"/>
      <c r="BB37" s="233"/>
    </row>
    <row r="38" spans="2:54" ht="15.95" customHeight="1">
      <c r="B38" s="13" t="s">
        <v>124</v>
      </c>
      <c r="C38" s="26"/>
      <c r="D38" s="38" t="s">
        <v>26</v>
      </c>
      <c r="E38" s="60" t="s">
        <v>93</v>
      </c>
      <c r="F38" s="26"/>
      <c r="G38" s="79"/>
      <c r="H38" s="89"/>
      <c r="I38" s="60" t="s">
        <v>137</v>
      </c>
      <c r="J38" s="242"/>
      <c r="K38" s="242"/>
      <c r="L38" s="26"/>
      <c r="M38" s="133" t="s">
        <v>63</v>
      </c>
      <c r="N38" s="145"/>
      <c r="O38" s="153"/>
      <c r="P38" s="161" t="s">
        <v>67</v>
      </c>
      <c r="Q38" s="170"/>
      <c r="R38" s="170" t="s">
        <v>67</v>
      </c>
      <c r="S38" s="170" t="s">
        <v>67</v>
      </c>
      <c r="T38" s="170"/>
      <c r="U38" s="170" t="s">
        <v>67</v>
      </c>
      <c r="V38" s="182" t="s">
        <v>67</v>
      </c>
      <c r="W38" s="161"/>
      <c r="X38" s="170" t="s">
        <v>67</v>
      </c>
      <c r="Y38" s="170" t="s">
        <v>67</v>
      </c>
      <c r="Z38" s="170"/>
      <c r="AA38" s="170" t="s">
        <v>67</v>
      </c>
      <c r="AB38" s="170" t="s">
        <v>67</v>
      </c>
      <c r="AC38" s="182"/>
      <c r="AD38" s="193" t="s">
        <v>67</v>
      </c>
      <c r="AE38" s="170" t="s">
        <v>67</v>
      </c>
      <c r="AF38" s="170"/>
      <c r="AG38" s="170" t="s">
        <v>67</v>
      </c>
      <c r="AH38" s="170" t="s">
        <v>67</v>
      </c>
      <c r="AI38" s="170"/>
      <c r="AJ38" s="182" t="s">
        <v>67</v>
      </c>
      <c r="AK38" s="161" t="s">
        <v>67</v>
      </c>
      <c r="AL38" s="170"/>
      <c r="AM38" s="170" t="s">
        <v>67</v>
      </c>
      <c r="AN38" s="170" t="s">
        <v>67</v>
      </c>
      <c r="AO38" s="170"/>
      <c r="AP38" s="170" t="s">
        <v>67</v>
      </c>
      <c r="AQ38" s="182" t="s">
        <v>67</v>
      </c>
      <c r="AR38" s="193"/>
      <c r="AS38" s="193" t="s">
        <v>67</v>
      </c>
      <c r="AT38" s="182" t="s">
        <v>67</v>
      </c>
      <c r="AU38" s="204">
        <f>IF(SUM($P39:$AQ39)&gt;$I$53*4,$I$53*4,SUM($P39:$AQ39))</f>
        <v>93</v>
      </c>
      <c r="AV38" s="211"/>
      <c r="AW38" s="203">
        <f>AU38/4</f>
        <v>23.25</v>
      </c>
      <c r="AX38" s="210"/>
      <c r="AY38" s="224"/>
      <c r="AZ38" s="79"/>
      <c r="BA38" s="79"/>
      <c r="BB38" s="234"/>
    </row>
    <row r="39" spans="2:54" ht="15.95" customHeight="1">
      <c r="B39" s="12"/>
      <c r="C39" s="25"/>
      <c r="D39" s="37"/>
      <c r="E39" s="59"/>
      <c r="F39" s="25"/>
      <c r="G39" s="78"/>
      <c r="H39" s="88"/>
      <c r="I39" s="59"/>
      <c r="J39" s="241"/>
      <c r="K39" s="241"/>
      <c r="L39" s="25"/>
      <c r="M39" s="135" t="s">
        <v>65</v>
      </c>
      <c r="N39" s="146"/>
      <c r="O39" s="154"/>
      <c r="P39" s="162">
        <v>3</v>
      </c>
      <c r="Q39" s="169"/>
      <c r="R39" s="169">
        <v>3</v>
      </c>
      <c r="S39" s="169">
        <v>7</v>
      </c>
      <c r="T39" s="169"/>
      <c r="U39" s="169">
        <v>3</v>
      </c>
      <c r="V39" s="181">
        <v>7</v>
      </c>
      <c r="W39" s="162"/>
      <c r="X39" s="169">
        <v>3</v>
      </c>
      <c r="Y39" s="169">
        <v>7</v>
      </c>
      <c r="Z39" s="169"/>
      <c r="AA39" s="169">
        <v>3</v>
      </c>
      <c r="AB39" s="169">
        <v>7</v>
      </c>
      <c r="AC39" s="181"/>
      <c r="AD39" s="192">
        <v>3</v>
      </c>
      <c r="AE39" s="169">
        <v>7</v>
      </c>
      <c r="AF39" s="169"/>
      <c r="AG39" s="169">
        <v>3</v>
      </c>
      <c r="AH39" s="169">
        <v>7</v>
      </c>
      <c r="AI39" s="169"/>
      <c r="AJ39" s="181">
        <v>3</v>
      </c>
      <c r="AK39" s="162">
        <v>7</v>
      </c>
      <c r="AL39" s="169"/>
      <c r="AM39" s="169">
        <v>3</v>
      </c>
      <c r="AN39" s="169">
        <v>7</v>
      </c>
      <c r="AO39" s="169"/>
      <c r="AP39" s="169">
        <v>3</v>
      </c>
      <c r="AQ39" s="181">
        <v>7</v>
      </c>
      <c r="AR39" s="192"/>
      <c r="AS39" s="192">
        <v>3</v>
      </c>
      <c r="AT39" s="30">
        <v>7</v>
      </c>
      <c r="AU39" s="204"/>
      <c r="AV39" s="211"/>
      <c r="AW39" s="214"/>
      <c r="AX39" s="217"/>
      <c r="AY39" s="223"/>
      <c r="AZ39" s="78"/>
      <c r="BA39" s="78"/>
      <c r="BB39" s="233"/>
    </row>
    <row r="40" spans="2:54" ht="15.95" customHeight="1">
      <c r="B40" s="13"/>
      <c r="C40" s="26"/>
      <c r="D40" s="38"/>
      <c r="E40" s="60"/>
      <c r="F40" s="26"/>
      <c r="G40" s="79"/>
      <c r="H40" s="89"/>
      <c r="I40" s="80"/>
      <c r="J40" s="79"/>
      <c r="K40" s="79"/>
      <c r="L40" s="89"/>
      <c r="M40" s="133" t="s">
        <v>63</v>
      </c>
      <c r="N40" s="145"/>
      <c r="O40" s="153"/>
      <c r="P40" s="161"/>
      <c r="Q40" s="170"/>
      <c r="R40" s="170"/>
      <c r="S40" s="170"/>
      <c r="T40" s="170"/>
      <c r="U40" s="170"/>
      <c r="V40" s="182"/>
      <c r="W40" s="161"/>
      <c r="X40" s="170"/>
      <c r="Y40" s="170"/>
      <c r="Z40" s="170"/>
      <c r="AA40" s="170"/>
      <c r="AB40" s="170"/>
      <c r="AC40" s="182"/>
      <c r="AD40" s="193"/>
      <c r="AE40" s="170"/>
      <c r="AF40" s="170"/>
      <c r="AG40" s="170"/>
      <c r="AH40" s="170"/>
      <c r="AI40" s="170"/>
      <c r="AJ40" s="182"/>
      <c r="AK40" s="161"/>
      <c r="AL40" s="170"/>
      <c r="AM40" s="170"/>
      <c r="AN40" s="170"/>
      <c r="AO40" s="170"/>
      <c r="AP40" s="170"/>
      <c r="AQ40" s="182"/>
      <c r="AR40" s="193"/>
      <c r="AS40" s="193"/>
      <c r="AT40" s="182"/>
      <c r="AU40" s="204">
        <f>IF(SUM($P41:$AQ41)&gt;$I$53*4,$I$53*4,SUM($P41:$AQ41))</f>
        <v>0</v>
      </c>
      <c r="AV40" s="211"/>
      <c r="AW40" s="203">
        <f>AU40/4</f>
        <v>0</v>
      </c>
      <c r="AX40" s="210"/>
      <c r="AY40" s="224"/>
      <c r="AZ40" s="79"/>
      <c r="BA40" s="79"/>
      <c r="BB40" s="234"/>
    </row>
    <row r="41" spans="2:54" ht="15.95" customHeight="1">
      <c r="B41" s="12"/>
      <c r="C41" s="25"/>
      <c r="D41" s="37"/>
      <c r="E41" s="59"/>
      <c r="F41" s="25"/>
      <c r="G41" s="78"/>
      <c r="H41" s="88"/>
      <c r="I41" s="81"/>
      <c r="J41" s="78"/>
      <c r="K41" s="78"/>
      <c r="L41" s="88"/>
      <c r="M41" s="135" t="s">
        <v>65</v>
      </c>
      <c r="N41" s="146"/>
      <c r="O41" s="154"/>
      <c r="P41" s="162"/>
      <c r="Q41" s="169"/>
      <c r="R41" s="169"/>
      <c r="S41" s="169"/>
      <c r="T41" s="169"/>
      <c r="U41" s="169"/>
      <c r="V41" s="181"/>
      <c r="W41" s="162"/>
      <c r="X41" s="169"/>
      <c r="Y41" s="169"/>
      <c r="Z41" s="169"/>
      <c r="AA41" s="169"/>
      <c r="AB41" s="169"/>
      <c r="AC41" s="181"/>
      <c r="AD41" s="192"/>
      <c r="AE41" s="169"/>
      <c r="AF41" s="169"/>
      <c r="AG41" s="169"/>
      <c r="AH41" s="169"/>
      <c r="AI41" s="169"/>
      <c r="AJ41" s="181"/>
      <c r="AK41" s="162"/>
      <c r="AL41" s="169"/>
      <c r="AM41" s="169"/>
      <c r="AN41" s="169"/>
      <c r="AO41" s="169"/>
      <c r="AP41" s="169"/>
      <c r="AQ41" s="181"/>
      <c r="AR41" s="192"/>
      <c r="AS41" s="192"/>
      <c r="AT41" s="30"/>
      <c r="AU41" s="204"/>
      <c r="AV41" s="211"/>
      <c r="AW41" s="214"/>
      <c r="AX41" s="217"/>
      <c r="AY41" s="223"/>
      <c r="AZ41" s="78"/>
      <c r="BA41" s="78"/>
      <c r="BB41" s="233"/>
    </row>
    <row r="42" spans="2:54" ht="15.95" customHeight="1">
      <c r="B42" s="13"/>
      <c r="C42" s="26"/>
      <c r="D42" s="38"/>
      <c r="E42" s="60"/>
      <c r="F42" s="26"/>
      <c r="G42" s="79"/>
      <c r="H42" s="89"/>
      <c r="I42" s="80"/>
      <c r="J42" s="79"/>
      <c r="K42" s="79"/>
      <c r="L42" s="89"/>
      <c r="M42" s="133" t="s">
        <v>63</v>
      </c>
      <c r="N42" s="145"/>
      <c r="O42" s="153"/>
      <c r="P42" s="161"/>
      <c r="Q42" s="170"/>
      <c r="R42" s="170"/>
      <c r="S42" s="170"/>
      <c r="T42" s="170"/>
      <c r="U42" s="170"/>
      <c r="V42" s="182"/>
      <c r="W42" s="161"/>
      <c r="X42" s="170"/>
      <c r="Y42" s="170"/>
      <c r="Z42" s="170"/>
      <c r="AA42" s="170"/>
      <c r="AB42" s="170"/>
      <c r="AC42" s="182"/>
      <c r="AD42" s="193"/>
      <c r="AE42" s="170"/>
      <c r="AF42" s="170"/>
      <c r="AG42" s="170"/>
      <c r="AH42" s="170"/>
      <c r="AI42" s="170"/>
      <c r="AJ42" s="182"/>
      <c r="AK42" s="161"/>
      <c r="AL42" s="170"/>
      <c r="AM42" s="170"/>
      <c r="AN42" s="170"/>
      <c r="AO42" s="170"/>
      <c r="AP42" s="170"/>
      <c r="AQ42" s="182"/>
      <c r="AR42" s="193"/>
      <c r="AS42" s="193"/>
      <c r="AT42" s="182"/>
      <c r="AU42" s="204">
        <f>IF(SUM($P43:$AQ43)&gt;$I$53*4,$I$53*4,SUM($P43:$AQ43))</f>
        <v>0</v>
      </c>
      <c r="AV42" s="211"/>
      <c r="AW42" s="203">
        <f>AU42/4</f>
        <v>0</v>
      </c>
      <c r="AX42" s="210"/>
      <c r="AY42" s="224"/>
      <c r="AZ42" s="79"/>
      <c r="BA42" s="79"/>
      <c r="BB42" s="234"/>
    </row>
    <row r="43" spans="2:54" ht="15.95" customHeight="1">
      <c r="B43" s="12"/>
      <c r="C43" s="25"/>
      <c r="D43" s="37"/>
      <c r="E43" s="59"/>
      <c r="F43" s="25"/>
      <c r="G43" s="78"/>
      <c r="H43" s="88"/>
      <c r="I43" s="81"/>
      <c r="J43" s="78"/>
      <c r="K43" s="78"/>
      <c r="L43" s="88"/>
      <c r="M43" s="135" t="s">
        <v>65</v>
      </c>
      <c r="N43" s="146"/>
      <c r="O43" s="154"/>
      <c r="P43" s="162"/>
      <c r="Q43" s="169"/>
      <c r="R43" s="169"/>
      <c r="S43" s="169"/>
      <c r="T43" s="169"/>
      <c r="U43" s="169"/>
      <c r="V43" s="181"/>
      <c r="W43" s="162"/>
      <c r="X43" s="169"/>
      <c r="Y43" s="169"/>
      <c r="Z43" s="169"/>
      <c r="AA43" s="169"/>
      <c r="AB43" s="169"/>
      <c r="AC43" s="181"/>
      <c r="AD43" s="192"/>
      <c r="AE43" s="169"/>
      <c r="AF43" s="169"/>
      <c r="AG43" s="169"/>
      <c r="AH43" s="169"/>
      <c r="AI43" s="169"/>
      <c r="AJ43" s="181"/>
      <c r="AK43" s="162"/>
      <c r="AL43" s="169"/>
      <c r="AM43" s="169"/>
      <c r="AN43" s="169"/>
      <c r="AO43" s="169"/>
      <c r="AP43" s="169"/>
      <c r="AQ43" s="181"/>
      <c r="AR43" s="192"/>
      <c r="AS43" s="192"/>
      <c r="AT43" s="30"/>
      <c r="AU43" s="204"/>
      <c r="AV43" s="211"/>
      <c r="AW43" s="214"/>
      <c r="AX43" s="217"/>
      <c r="AY43" s="223"/>
      <c r="AZ43" s="78"/>
      <c r="BA43" s="78"/>
      <c r="BB43" s="233"/>
    </row>
    <row r="44" spans="2:54" ht="15.95" customHeight="1">
      <c r="B44" s="13"/>
      <c r="C44" s="26"/>
      <c r="D44" s="38"/>
      <c r="E44" s="60"/>
      <c r="F44" s="26"/>
      <c r="G44" s="79"/>
      <c r="H44" s="89"/>
      <c r="I44" s="80"/>
      <c r="J44" s="79"/>
      <c r="K44" s="79"/>
      <c r="L44" s="89"/>
      <c r="M44" s="133" t="s">
        <v>63</v>
      </c>
      <c r="N44" s="145"/>
      <c r="O44" s="153"/>
      <c r="P44" s="161"/>
      <c r="Q44" s="170"/>
      <c r="R44" s="170"/>
      <c r="S44" s="170"/>
      <c r="T44" s="170"/>
      <c r="U44" s="170"/>
      <c r="V44" s="182"/>
      <c r="W44" s="161"/>
      <c r="X44" s="170"/>
      <c r="Y44" s="170"/>
      <c r="Z44" s="170"/>
      <c r="AA44" s="170"/>
      <c r="AB44" s="170"/>
      <c r="AC44" s="182"/>
      <c r="AD44" s="193"/>
      <c r="AE44" s="170"/>
      <c r="AF44" s="170"/>
      <c r="AG44" s="170"/>
      <c r="AH44" s="170"/>
      <c r="AI44" s="170"/>
      <c r="AJ44" s="182"/>
      <c r="AK44" s="161"/>
      <c r="AL44" s="170"/>
      <c r="AM44" s="170"/>
      <c r="AN44" s="170"/>
      <c r="AO44" s="170"/>
      <c r="AP44" s="170"/>
      <c r="AQ44" s="182"/>
      <c r="AR44" s="193"/>
      <c r="AS44" s="193"/>
      <c r="AT44" s="182"/>
      <c r="AU44" s="204">
        <f>IF(SUM($P45:$AQ45)&gt;$I$53*4,$I$53*4,SUM($P45:$AQ45))</f>
        <v>0</v>
      </c>
      <c r="AV44" s="211"/>
      <c r="AW44" s="203">
        <f>AU44/4</f>
        <v>0</v>
      </c>
      <c r="AX44" s="210"/>
      <c r="AY44" s="224"/>
      <c r="AZ44" s="79"/>
      <c r="BA44" s="79"/>
      <c r="BB44" s="234"/>
    </row>
    <row r="45" spans="2:54" ht="15.95" customHeight="1">
      <c r="B45" s="12"/>
      <c r="C45" s="25"/>
      <c r="D45" s="37"/>
      <c r="E45" s="59"/>
      <c r="F45" s="25"/>
      <c r="G45" s="78"/>
      <c r="H45" s="88"/>
      <c r="I45" s="81"/>
      <c r="J45" s="78"/>
      <c r="K45" s="78"/>
      <c r="L45" s="88"/>
      <c r="M45" s="135" t="s">
        <v>65</v>
      </c>
      <c r="N45" s="146"/>
      <c r="O45" s="154"/>
      <c r="P45" s="162"/>
      <c r="Q45" s="169"/>
      <c r="R45" s="169"/>
      <c r="S45" s="169"/>
      <c r="T45" s="169"/>
      <c r="U45" s="169"/>
      <c r="V45" s="181"/>
      <c r="W45" s="162"/>
      <c r="X45" s="169"/>
      <c r="Y45" s="169"/>
      <c r="Z45" s="169"/>
      <c r="AA45" s="169"/>
      <c r="AB45" s="169"/>
      <c r="AC45" s="181"/>
      <c r="AD45" s="192"/>
      <c r="AE45" s="169"/>
      <c r="AF45" s="169"/>
      <c r="AG45" s="169"/>
      <c r="AH45" s="169"/>
      <c r="AI45" s="169"/>
      <c r="AJ45" s="181"/>
      <c r="AK45" s="162"/>
      <c r="AL45" s="169"/>
      <c r="AM45" s="169"/>
      <c r="AN45" s="169"/>
      <c r="AO45" s="169"/>
      <c r="AP45" s="169"/>
      <c r="AQ45" s="181"/>
      <c r="AR45" s="192"/>
      <c r="AS45" s="192"/>
      <c r="AT45" s="30"/>
      <c r="AU45" s="204"/>
      <c r="AV45" s="211"/>
      <c r="AW45" s="214"/>
      <c r="AX45" s="217"/>
      <c r="AY45" s="223"/>
      <c r="AZ45" s="78"/>
      <c r="BA45" s="78"/>
      <c r="BB45" s="233"/>
    </row>
    <row r="46" spans="2:54" ht="15.95" customHeight="1">
      <c r="B46" s="13"/>
      <c r="C46" s="26"/>
      <c r="D46" s="38"/>
      <c r="E46" s="60"/>
      <c r="F46" s="26"/>
      <c r="G46" s="79"/>
      <c r="H46" s="89"/>
      <c r="I46" s="80"/>
      <c r="J46" s="79"/>
      <c r="K46" s="79"/>
      <c r="L46" s="89"/>
      <c r="M46" s="133" t="s">
        <v>63</v>
      </c>
      <c r="N46" s="145"/>
      <c r="O46" s="153"/>
      <c r="P46" s="161"/>
      <c r="Q46" s="170"/>
      <c r="R46" s="170"/>
      <c r="S46" s="170"/>
      <c r="T46" s="170"/>
      <c r="U46" s="170"/>
      <c r="V46" s="182"/>
      <c r="W46" s="161"/>
      <c r="X46" s="170"/>
      <c r="Y46" s="170"/>
      <c r="Z46" s="170"/>
      <c r="AA46" s="170"/>
      <c r="AB46" s="170"/>
      <c r="AC46" s="182"/>
      <c r="AD46" s="193"/>
      <c r="AE46" s="170"/>
      <c r="AF46" s="170"/>
      <c r="AG46" s="170"/>
      <c r="AH46" s="170"/>
      <c r="AI46" s="170"/>
      <c r="AJ46" s="182"/>
      <c r="AK46" s="161"/>
      <c r="AL46" s="170"/>
      <c r="AM46" s="170"/>
      <c r="AN46" s="170"/>
      <c r="AO46" s="170"/>
      <c r="AP46" s="170"/>
      <c r="AQ46" s="182"/>
      <c r="AR46" s="193"/>
      <c r="AS46" s="193"/>
      <c r="AT46" s="182"/>
      <c r="AU46" s="204">
        <f>IF(SUM($P47:$AQ47)&gt;$I$53*4,$I$53*4,SUM($P47:$AQ47))</f>
        <v>0</v>
      </c>
      <c r="AV46" s="211"/>
      <c r="AW46" s="203">
        <f>AU46/4</f>
        <v>0</v>
      </c>
      <c r="AX46" s="210"/>
      <c r="AY46" s="224"/>
      <c r="AZ46" s="79"/>
      <c r="BA46" s="79"/>
      <c r="BB46" s="234"/>
    </row>
    <row r="47" spans="2:54" ht="15.95" customHeight="1">
      <c r="B47" s="12"/>
      <c r="C47" s="25"/>
      <c r="D47" s="37"/>
      <c r="E47" s="59"/>
      <c r="F47" s="25"/>
      <c r="G47" s="78"/>
      <c r="H47" s="88"/>
      <c r="I47" s="81"/>
      <c r="J47" s="78"/>
      <c r="K47" s="78"/>
      <c r="L47" s="88"/>
      <c r="M47" s="135" t="s">
        <v>65</v>
      </c>
      <c r="N47" s="146"/>
      <c r="O47" s="154"/>
      <c r="P47" s="162"/>
      <c r="Q47" s="169"/>
      <c r="R47" s="169"/>
      <c r="S47" s="169"/>
      <c r="T47" s="169"/>
      <c r="U47" s="169"/>
      <c r="V47" s="181"/>
      <c r="W47" s="162"/>
      <c r="X47" s="169"/>
      <c r="Y47" s="169"/>
      <c r="Z47" s="169"/>
      <c r="AA47" s="169"/>
      <c r="AB47" s="169"/>
      <c r="AC47" s="181"/>
      <c r="AD47" s="192"/>
      <c r="AE47" s="169"/>
      <c r="AF47" s="169"/>
      <c r="AG47" s="169"/>
      <c r="AH47" s="169"/>
      <c r="AI47" s="169"/>
      <c r="AJ47" s="181"/>
      <c r="AK47" s="162"/>
      <c r="AL47" s="169"/>
      <c r="AM47" s="169"/>
      <c r="AN47" s="169"/>
      <c r="AO47" s="169"/>
      <c r="AP47" s="169"/>
      <c r="AQ47" s="181"/>
      <c r="AR47" s="192"/>
      <c r="AS47" s="192"/>
      <c r="AT47" s="30"/>
      <c r="AU47" s="204"/>
      <c r="AV47" s="211"/>
      <c r="AW47" s="214"/>
      <c r="AX47" s="217"/>
      <c r="AY47" s="223"/>
      <c r="AZ47" s="78"/>
      <c r="BA47" s="78"/>
      <c r="BB47" s="233"/>
    </row>
    <row r="48" spans="2:54" ht="15.95" customHeight="1">
      <c r="B48" s="13"/>
      <c r="C48" s="26"/>
      <c r="D48" s="38"/>
      <c r="E48" s="60"/>
      <c r="F48" s="26"/>
      <c r="G48" s="79"/>
      <c r="H48" s="89"/>
      <c r="I48" s="80"/>
      <c r="J48" s="79"/>
      <c r="K48" s="79"/>
      <c r="L48" s="89"/>
      <c r="M48" s="133" t="s">
        <v>63</v>
      </c>
      <c r="N48" s="145"/>
      <c r="O48" s="153"/>
      <c r="P48" s="161"/>
      <c r="Q48" s="170"/>
      <c r="R48" s="170"/>
      <c r="S48" s="170"/>
      <c r="T48" s="170"/>
      <c r="U48" s="170"/>
      <c r="V48" s="182"/>
      <c r="W48" s="161"/>
      <c r="X48" s="170"/>
      <c r="Y48" s="170"/>
      <c r="Z48" s="170"/>
      <c r="AA48" s="170"/>
      <c r="AB48" s="170"/>
      <c r="AC48" s="182"/>
      <c r="AD48" s="193"/>
      <c r="AE48" s="170"/>
      <c r="AF48" s="170"/>
      <c r="AG48" s="170"/>
      <c r="AH48" s="170"/>
      <c r="AI48" s="170"/>
      <c r="AJ48" s="182"/>
      <c r="AK48" s="161"/>
      <c r="AL48" s="170"/>
      <c r="AM48" s="170"/>
      <c r="AN48" s="170"/>
      <c r="AO48" s="170"/>
      <c r="AP48" s="170"/>
      <c r="AQ48" s="182"/>
      <c r="AR48" s="193"/>
      <c r="AS48" s="193"/>
      <c r="AT48" s="182"/>
      <c r="AU48" s="204">
        <f>IF(SUM($P49:$AQ49)&gt;$I$53*4,$I$53*4,SUM($P49:$AQ49))</f>
        <v>0</v>
      </c>
      <c r="AV48" s="211"/>
      <c r="AW48" s="203">
        <f>AU48/4</f>
        <v>0</v>
      </c>
      <c r="AX48" s="210"/>
      <c r="AY48" s="224"/>
      <c r="AZ48" s="79"/>
      <c r="BA48" s="79"/>
      <c r="BB48" s="234"/>
    </row>
    <row r="49" spans="1:69" ht="15.95" customHeight="1">
      <c r="B49" s="14"/>
      <c r="C49" s="27"/>
      <c r="D49" s="39"/>
      <c r="E49" s="61"/>
      <c r="F49" s="27"/>
      <c r="G49" s="82"/>
      <c r="H49" s="90"/>
      <c r="I49" s="99"/>
      <c r="J49" s="82"/>
      <c r="K49" s="82"/>
      <c r="L49" s="90"/>
      <c r="M49" s="136" t="s">
        <v>65</v>
      </c>
      <c r="N49" s="148"/>
      <c r="O49" s="155"/>
      <c r="P49" s="163"/>
      <c r="Q49" s="35"/>
      <c r="R49" s="35"/>
      <c r="S49" s="35"/>
      <c r="T49" s="35"/>
      <c r="U49" s="35"/>
      <c r="V49" s="183"/>
      <c r="W49" s="163"/>
      <c r="X49" s="35"/>
      <c r="Y49" s="35"/>
      <c r="Z49" s="35"/>
      <c r="AA49" s="35"/>
      <c r="AB49" s="35"/>
      <c r="AC49" s="183"/>
      <c r="AD49" s="23"/>
      <c r="AE49" s="35"/>
      <c r="AF49" s="35"/>
      <c r="AG49" s="35"/>
      <c r="AH49" s="35"/>
      <c r="AI49" s="35"/>
      <c r="AJ49" s="183"/>
      <c r="AK49" s="163"/>
      <c r="AL49" s="35"/>
      <c r="AM49" s="35"/>
      <c r="AN49" s="35"/>
      <c r="AO49" s="35"/>
      <c r="AP49" s="35"/>
      <c r="AQ49" s="183"/>
      <c r="AR49" s="23"/>
      <c r="AS49" s="23"/>
      <c r="AT49" s="57"/>
      <c r="AU49" s="205"/>
      <c r="AV49" s="212"/>
      <c r="AW49" s="215"/>
      <c r="AX49" s="218"/>
      <c r="AY49" s="225"/>
      <c r="AZ49" s="82"/>
      <c r="BA49" s="82"/>
      <c r="BB49" s="235"/>
    </row>
    <row r="50" spans="1:69" ht="8.4499999999999993" customHeight="1">
      <c r="B50" s="15"/>
      <c r="C50" s="15"/>
      <c r="D50" s="15"/>
      <c r="E50" s="15"/>
      <c r="F50" s="15"/>
      <c r="G50" s="15"/>
      <c r="H50" s="15"/>
      <c r="I50" s="15"/>
      <c r="J50" s="15"/>
      <c r="K50" s="113"/>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5"/>
      <c r="AQ50" s="15"/>
      <c r="AR50" s="15"/>
      <c r="AS50" s="15"/>
      <c r="AT50" s="15"/>
      <c r="AU50" s="15"/>
      <c r="AV50" s="15"/>
      <c r="AW50" s="15"/>
    </row>
    <row r="51" spans="1:69" ht="20.100000000000001" customHeight="1">
      <c r="B51" s="16" t="s">
        <v>64</v>
      </c>
      <c r="C51" s="28"/>
      <c r="D51" s="28"/>
      <c r="E51" s="28"/>
      <c r="F51" s="28"/>
      <c r="G51" s="28"/>
      <c r="H51" s="91" t="s">
        <v>75</v>
      </c>
      <c r="I51" s="100">
        <v>8</v>
      </c>
      <c r="J51" s="110" t="s">
        <v>62</v>
      </c>
      <c r="K51" s="114">
        <v>0</v>
      </c>
      <c r="L51" s="91" t="s">
        <v>20</v>
      </c>
      <c r="M51" s="100">
        <v>17</v>
      </c>
      <c r="N51" s="110" t="s">
        <v>62</v>
      </c>
      <c r="O51" s="114">
        <v>0</v>
      </c>
      <c r="P51" s="28"/>
      <c r="Q51" s="91" t="s">
        <v>66</v>
      </c>
      <c r="R51" s="100">
        <v>7</v>
      </c>
      <c r="S51" s="110" t="s">
        <v>62</v>
      </c>
      <c r="T51" s="114">
        <v>0</v>
      </c>
      <c r="U51" s="91" t="s">
        <v>20</v>
      </c>
      <c r="V51" s="100">
        <v>16</v>
      </c>
      <c r="W51" s="110" t="s">
        <v>62</v>
      </c>
      <c r="X51" s="114">
        <v>0</v>
      </c>
      <c r="Z51" s="91" t="s">
        <v>68</v>
      </c>
      <c r="AA51" s="100">
        <v>13</v>
      </c>
      <c r="AB51" s="110" t="s">
        <v>62</v>
      </c>
      <c r="AC51" s="114">
        <v>0</v>
      </c>
      <c r="AD51" s="91" t="s">
        <v>20</v>
      </c>
      <c r="AE51" s="100">
        <v>22</v>
      </c>
      <c r="AF51" s="110" t="s">
        <v>62</v>
      </c>
      <c r="AG51" s="114">
        <v>0</v>
      </c>
      <c r="AI51" s="91" t="s">
        <v>67</v>
      </c>
      <c r="AJ51" s="100">
        <v>21</v>
      </c>
      <c r="AK51" s="110" t="s">
        <v>62</v>
      </c>
      <c r="AL51" s="114">
        <v>0</v>
      </c>
      <c r="AM51" s="91" t="s">
        <v>20</v>
      </c>
      <c r="AN51" s="100">
        <v>8</v>
      </c>
      <c r="AO51" s="110" t="s">
        <v>62</v>
      </c>
      <c r="AP51" s="114">
        <v>0</v>
      </c>
      <c r="AR51" s="91" t="s">
        <v>102</v>
      </c>
      <c r="AS51" s="100"/>
      <c r="AT51" s="110" t="s">
        <v>62</v>
      </c>
      <c r="AU51" s="114"/>
      <c r="AV51" s="91" t="s">
        <v>20</v>
      </c>
      <c r="AW51" s="100"/>
      <c r="AX51" s="110" t="s">
        <v>62</v>
      </c>
      <c r="AY51" s="114"/>
      <c r="AZ51" s="28"/>
      <c r="BA51" s="28"/>
      <c r="BB51" s="28"/>
      <c r="BC51" s="28"/>
      <c r="BD51" s="28"/>
      <c r="BE51" s="28"/>
      <c r="BF51" s="28"/>
      <c r="BG51" s="28"/>
      <c r="BH51" s="28"/>
      <c r="BI51" s="172"/>
      <c r="BK51" s="28"/>
      <c r="BL51" s="28"/>
      <c r="BM51" s="28"/>
      <c r="BN51" s="28"/>
      <c r="BO51" s="28"/>
      <c r="BP51" s="188"/>
      <c r="BQ51" s="188"/>
    </row>
    <row r="52" spans="1:69" ht="13.5" customHeight="1">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42"/>
      <c r="AU52" s="42"/>
      <c r="AV52" s="42"/>
    </row>
    <row r="53" spans="1:69" ht="14.25" customHeight="1">
      <c r="C53" s="29" t="s">
        <v>121</v>
      </c>
      <c r="D53" s="40"/>
      <c r="E53" s="40"/>
      <c r="F53" s="40"/>
      <c r="G53" s="40"/>
      <c r="H53" s="92"/>
      <c r="I53" s="101">
        <v>40</v>
      </c>
      <c r="J53" s="111"/>
      <c r="K53" s="115"/>
      <c r="M53" s="1"/>
      <c r="N53" s="1"/>
      <c r="O53" s="1"/>
      <c r="P53" s="1"/>
      <c r="AU53" s="1"/>
      <c r="AV53" s="1"/>
      <c r="AW53" s="1"/>
      <c r="AX53" s="1"/>
    </row>
    <row r="54" spans="1:69" ht="17.100000000000001" customHeight="1">
      <c r="C54" s="30"/>
      <c r="D54" s="41"/>
      <c r="E54" s="41"/>
      <c r="F54" s="41"/>
      <c r="G54" s="41"/>
      <c r="H54" s="93"/>
      <c r="I54" s="102"/>
      <c r="J54" s="112"/>
      <c r="K54" s="116"/>
      <c r="L54" s="1" t="s">
        <v>122</v>
      </c>
      <c r="M54" s="1"/>
      <c r="N54" s="1"/>
      <c r="O54" s="1"/>
      <c r="P54" s="1"/>
      <c r="AU54" s="1"/>
      <c r="AV54" s="1"/>
      <c r="AW54" s="1"/>
      <c r="AX54" s="1"/>
    </row>
    <row r="55" spans="1:69" ht="8.4499999999999993" customHeight="1">
      <c r="B55" s="18"/>
      <c r="C55" s="18"/>
      <c r="D55" s="18"/>
      <c r="E55" s="18"/>
      <c r="F55" s="18"/>
      <c r="G55" s="18"/>
      <c r="H55" s="18"/>
      <c r="I55" s="18"/>
      <c r="J55" s="18"/>
      <c r="K55" s="117"/>
      <c r="L55" s="117"/>
      <c r="M55" s="18"/>
      <c r="N55" s="18"/>
      <c r="O55" s="18"/>
      <c r="P55" s="18"/>
      <c r="Q55" s="18"/>
      <c r="R55" s="18"/>
      <c r="S55" s="18"/>
      <c r="T55" s="18"/>
      <c r="U55" s="16"/>
      <c r="X55" s="18"/>
      <c r="Y55" s="18"/>
      <c r="Z55" s="18"/>
      <c r="AA55" s="18"/>
      <c r="AB55" s="18"/>
      <c r="AC55" s="18"/>
      <c r="AD55" s="18"/>
      <c r="AE55" s="18"/>
      <c r="AF55" s="16"/>
      <c r="AH55" s="15"/>
      <c r="AI55" s="15"/>
      <c r="AJ55" s="15"/>
      <c r="AK55" s="15"/>
      <c r="AL55" s="15"/>
      <c r="AM55" s="18"/>
      <c r="AN55" s="18"/>
      <c r="AO55" s="18"/>
      <c r="AP55" s="18"/>
      <c r="AQ55" s="18"/>
      <c r="AR55" s="18"/>
      <c r="AS55" s="18"/>
      <c r="AT55" s="18"/>
      <c r="AU55" s="18"/>
      <c r="AV55" s="18"/>
      <c r="AW55" s="18"/>
    </row>
    <row r="56" spans="1:69" s="4" customFormat="1" ht="20.25" customHeight="1">
      <c r="A56" s="5" t="s">
        <v>59</v>
      </c>
      <c r="B56" s="19"/>
      <c r="C56" s="19"/>
      <c r="T56" s="19"/>
      <c r="AJ56" s="195"/>
      <c r="AK56" s="121"/>
      <c r="AL56" s="121"/>
      <c r="BE56" s="121"/>
    </row>
    <row r="57" spans="1:69" s="4" customFormat="1" ht="20.25" customHeight="1">
      <c r="B57" s="19" t="s">
        <v>1</v>
      </c>
      <c r="C57" s="19"/>
      <c r="T57" s="19"/>
      <c r="AJ57" s="195"/>
      <c r="AK57" s="121"/>
      <c r="AL57" s="121"/>
      <c r="BE57" s="121"/>
    </row>
    <row r="58" spans="1:69" s="1" customFormat="1" ht="9.9499999999999993" customHeight="1">
      <c r="B58" s="16"/>
      <c r="C58" s="16"/>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row>
  </sheetData>
  <mergeCells count="188">
    <mergeCell ref="W2:X2"/>
    <mergeCell ref="AO2:BA2"/>
    <mergeCell ref="E4:H4"/>
    <mergeCell ref="P4:AT4"/>
    <mergeCell ref="P5:V5"/>
    <mergeCell ref="W5:AC5"/>
    <mergeCell ref="AD5:AJ5"/>
    <mergeCell ref="AK5:AQ5"/>
    <mergeCell ref="AR5:AT5"/>
    <mergeCell ref="B4:C7"/>
    <mergeCell ref="D4:D7"/>
    <mergeCell ref="I4:L7"/>
    <mergeCell ref="M4:O7"/>
    <mergeCell ref="AU4:AV7"/>
    <mergeCell ref="AW4:AX7"/>
    <mergeCell ref="AY4:BB7"/>
    <mergeCell ref="E5:F7"/>
    <mergeCell ref="G5:H7"/>
    <mergeCell ref="B8:C9"/>
    <mergeCell ref="D8:D9"/>
    <mergeCell ref="E8:F9"/>
    <mergeCell ref="G8:H9"/>
    <mergeCell ref="I8:L9"/>
    <mergeCell ref="AU8:AV9"/>
    <mergeCell ref="AW8:AX9"/>
    <mergeCell ref="AY8:BB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C53:H54"/>
    <mergeCell ref="I53:K54"/>
  </mergeCells>
  <phoneticPr fontId="1"/>
  <dataValidations count="4">
    <dataValidation type="list" allowBlank="1" showDropDown="0" showInputMessage="1" showErrorMessage="1" sqref="E8:F9">
      <formula1>INDIRECT($B$8)</formula1>
    </dataValidation>
    <dataValidation type="list" allowBlank="1" showDropDown="0" showInputMessage="1" showErrorMessage="1" sqref="E46 E48 E10 E12 E14 E16 E18 E44 E20 E42 E40 E30 E32 E22 E34 E36 E24 E26 E28 E38">
      <formula1>INDIRECT(B10)</formula1>
    </dataValidation>
    <dataValidation type="list" allowBlank="1" showDropDown="0" showInputMessage="1" showErrorMessage="1" sqref="B46 B8 B10 B12 B14 B16 B18 B48 B44 B20 B40 B22 B42 B24 B26 B28 B30 B32 B34 B36 B38">
      <formula1>職種</formula1>
    </dataValidation>
    <dataValidation type="list" allowBlank="1" showDropDown="0" showInputMessage="1" showErrorMessage="1" sqref="D46 D8 D10 D12 D14 D16 D18 D48 D44 D20 D42 D40 D30 D22 D34 D28 D32 D36 D24 D26 D38">
      <formula1>"A, B, C, D"</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F12"/>
  <sheetViews>
    <sheetView workbookViewId="0">
      <selection activeCell="E3" sqref="E3"/>
    </sheetView>
  </sheetViews>
  <sheetFormatPr defaultRowHeight="18.75"/>
  <cols>
    <col min="2" max="2" width="11.375" bestFit="1" customWidth="1"/>
    <col min="3" max="5" width="11.375" customWidth="1"/>
  </cols>
  <sheetData>
    <row r="1" spans="2:6" ht="19.5"/>
    <row r="2" spans="2:6" ht="20.25">
      <c r="B2" s="243" t="s">
        <v>30</v>
      </c>
      <c r="C2" s="249" t="s">
        <v>86</v>
      </c>
      <c r="D2" s="249" t="s">
        <v>115</v>
      </c>
      <c r="E2" s="249" t="s">
        <v>124</v>
      </c>
      <c r="F2" s="28"/>
    </row>
    <row r="3" spans="2:6" ht="19.5">
      <c r="B3" s="244" t="s">
        <v>46</v>
      </c>
      <c r="C3" s="244" t="s">
        <v>87</v>
      </c>
      <c r="D3" s="255" t="s">
        <v>87</v>
      </c>
      <c r="E3" s="255" t="s">
        <v>93</v>
      </c>
    </row>
    <row r="4" spans="2:6" ht="19.5">
      <c r="B4" s="245"/>
      <c r="C4" s="250" t="s">
        <v>88</v>
      </c>
      <c r="D4" s="250" t="s">
        <v>88</v>
      </c>
      <c r="E4" s="250" t="s">
        <v>24</v>
      </c>
    </row>
    <row r="5" spans="2:6" ht="19.5">
      <c r="B5" s="245"/>
      <c r="C5" s="251" t="s">
        <v>89</v>
      </c>
      <c r="D5" s="251" t="s">
        <v>89</v>
      </c>
      <c r="E5" s="251" t="s">
        <v>25</v>
      </c>
    </row>
    <row r="6" spans="2:6" ht="19.5">
      <c r="B6" s="245"/>
      <c r="C6" s="251" t="s">
        <v>90</v>
      </c>
      <c r="D6" s="251" t="s">
        <v>90</v>
      </c>
      <c r="E6" s="251" t="s">
        <v>92</v>
      </c>
    </row>
    <row r="7" spans="2:6" ht="19.5">
      <c r="B7" s="245"/>
      <c r="C7" s="250" t="s">
        <v>53</v>
      </c>
      <c r="D7" s="250" t="s">
        <v>53</v>
      </c>
      <c r="E7" s="250" t="s">
        <v>94</v>
      </c>
    </row>
    <row r="8" spans="2:6" ht="19.5">
      <c r="B8" s="246"/>
      <c r="C8" s="250" t="s">
        <v>91</v>
      </c>
      <c r="D8" s="250" t="s">
        <v>91</v>
      </c>
      <c r="E8" s="250" t="s">
        <v>95</v>
      </c>
    </row>
    <row r="9" spans="2:6">
      <c r="B9" s="247"/>
      <c r="C9" s="252" t="s">
        <v>58</v>
      </c>
      <c r="D9" s="252" t="s">
        <v>58</v>
      </c>
      <c r="E9" s="252" t="s">
        <v>98</v>
      </c>
    </row>
    <row r="10" spans="2:6">
      <c r="B10" s="247"/>
      <c r="C10" s="253" t="s">
        <v>77</v>
      </c>
      <c r="D10" s="253" t="s">
        <v>77</v>
      </c>
      <c r="E10" s="253" t="s">
        <v>97</v>
      </c>
    </row>
    <row r="11" spans="2:6">
      <c r="B11" s="247"/>
      <c r="C11" s="253"/>
      <c r="D11" s="253" t="s">
        <v>46</v>
      </c>
      <c r="E11" s="253" t="s">
        <v>99</v>
      </c>
    </row>
    <row r="12" spans="2:6" ht="19.5">
      <c r="B12" s="248"/>
      <c r="C12" s="254"/>
      <c r="D12" s="254"/>
      <c r="E12" s="254" t="s">
        <v>19</v>
      </c>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２_夜間対応型訪問介護</vt:lpstr>
      <vt:lpstr xml:space="preserve">【記載例】２_夜間対応型訪問介護 </vt:lpstr>
      <vt:lpstr>入力規制ルール（夜間対応）</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2020-05-15T01:59:38Z</cp:lastPrinted>
  <dcterms:created xsi:type="dcterms:W3CDTF">2020-01-28T02:24:03Z</dcterms:created>
  <dcterms:modified xsi:type="dcterms:W3CDTF">2026-04-03T06:44:00Z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2026-04-03T06:44:00Z</vt:filetime>
  </property>
</Properties>
</file>