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0315" yWindow="195" windowWidth="25515" windowHeight="16845"/>
  </bookViews>
  <sheets>
    <sheet name="８_短期入所生活介護" sheetId="2" r:id="rId1"/>
    <sheet name="【記載例】８_短期入所生活介護" sheetId="4" r:id="rId2"/>
    <sheet name="入力規制ルール（短期生活）" sheetId="3" r:id="rId3"/>
  </sheets>
  <externalReferences>
    <externalReference r:id="rId4"/>
  </externalReferences>
  <definedNames>
    <definedName name="職種">'入力規制ルール（短期生活）'!$B$2:$H$2</definedName>
    <definedName name="職種２">'入力規制ルール（短期生活）'!$I$2:$J$2</definedName>
    <definedName name="医">'入力規制ルール（短期生活）'!$C$3:$C$4</definedName>
    <definedName name="栄">'入力規制ルール（短期生活）'!$E$3:$E$5</definedName>
    <definedName name="介">'入力規制ルール（短期生活）'!$J$3:$J$5</definedName>
    <definedName name="機">'入力規制ルール（短期生活）'!$F$3:$F$12</definedName>
    <definedName name="介支">'入力規制ルール（短期生活）'!$G$3:$G$4</definedName>
    <definedName name="看">'入力規制ルール（短期生活）'!$I$3:$I$5</definedName>
    <definedName name="管">'入力規制ルール（短期生活）'!$B$3:$B$6</definedName>
    <definedName name="生">'入力規制ルール（短期生活）'!$D$3:$D$8</definedName>
    <definedName name="調理等">'入力規制ルール（短期生活）'!$H$3:$H$4</definedName>
    <definedName name="_xlnm.Print_Area" localSheetId="0">'８_短期入所生活介護'!$A$1:$BB$235</definedName>
    <definedName name="_xlnm.Print_Area" localSheetId="1">'【記載例】８_短期入所生活介護'!$A$1:$BB$124</definedName>
    <definedName name="職種" localSheetId="1">'[1]入力規制ルール（短期生活）'!$B$2:$H$2</definedName>
    <definedName name="職種２" localSheetId="1">'[1]入力規制ルール（短期生活）'!$I$2:$J$2</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<sst xmlns="http://schemas.openxmlformats.org/spreadsheetml/2006/main" xmlns:r="http://schemas.openxmlformats.org/officeDocument/2006/relationships" count="216" uniqueCount="216">
  <si>
    <t>看護職員</t>
    <rPh sb="0" eb="2">
      <t>カンゴ</t>
    </rPh>
    <rPh sb="2" eb="4">
      <t>ショクイン</t>
    </rPh>
    <phoneticPr fontId="1"/>
  </si>
  <si>
    <t>÷</t>
  </si>
  <si>
    <t>　(4) 従業者の氏名を記入してください。</t>
    <rPh sb="5" eb="8">
      <t>ジュウギョウシャ</t>
    </rPh>
    <rPh sb="9" eb="11">
      <t>シメイ</t>
    </rPh>
    <rPh sb="12" eb="14">
      <t>キニュウ</t>
    </rPh>
    <phoneticPr fontId="1"/>
  </si>
  <si>
    <t>柔整</t>
    <rPh sb="0" eb="2">
      <t>ジュウセイ</t>
    </rPh>
    <phoneticPr fontId="1"/>
  </si>
  <si>
    <t>医</t>
  </si>
  <si>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8"/>
  </si>
  <si>
    <t>機能訓練指導員</t>
  </si>
  <si>
    <t>資格名</t>
    <rPh sb="0" eb="2">
      <t>シカク</t>
    </rPh>
    <rPh sb="2" eb="3">
      <t>メイ</t>
    </rPh>
    <phoneticPr fontId="1"/>
  </si>
  <si>
    <t>（　　　　</t>
  </si>
  <si>
    <t>I</t>
  </si>
  <si>
    <t>年</t>
    <rPh sb="0" eb="1">
      <t>ネン</t>
    </rPh>
    <phoneticPr fontId="1"/>
  </si>
  <si>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</si>
  <si>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</si>
  <si>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</si>
  <si>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3週目</t>
    <rPh sb="1" eb="2">
      <t>シュウ</t>
    </rPh>
    <rPh sb="2" eb="3">
      <t>メ</t>
    </rPh>
    <phoneticPr fontId="1"/>
  </si>
  <si>
    <t>介護支援専門員</t>
    <rPh sb="0" eb="2">
      <t>カイゴ</t>
    </rPh>
    <rPh sb="2" eb="4">
      <t>シエン</t>
    </rPh>
    <rPh sb="4" eb="7">
      <t>センモンイン</t>
    </rPh>
    <phoneticPr fontId="1"/>
  </si>
  <si>
    <t>介福</t>
    <rPh sb="0" eb="1">
      <t>カイ</t>
    </rPh>
    <rPh sb="1" eb="2">
      <t>フク</t>
    </rPh>
    <phoneticPr fontId="1"/>
  </si>
  <si>
    <t>略称</t>
    <rPh sb="0" eb="2">
      <t>リャクショウ</t>
    </rPh>
    <phoneticPr fontId="1"/>
  </si>
  <si>
    <t>）</t>
  </si>
  <si>
    <t>介支</t>
    <rPh sb="0" eb="1">
      <t>スケ</t>
    </rPh>
    <rPh sb="1" eb="2">
      <t>シ</t>
    </rPh>
    <phoneticPr fontId="1"/>
  </si>
  <si>
    <t>～</t>
  </si>
  <si>
    <t>E</t>
  </si>
  <si>
    <t>月</t>
    <rPh sb="0" eb="1">
      <t>ツキ</t>
    </rPh>
    <phoneticPr fontId="1"/>
  </si>
  <si>
    <t>1週目</t>
    <rPh sb="1" eb="2">
      <t>シュウ</t>
    </rPh>
    <rPh sb="2" eb="3">
      <t>メ</t>
    </rPh>
    <phoneticPr fontId="1"/>
  </si>
  <si>
    <t>職種名</t>
    <rPh sb="0" eb="2">
      <t>ショクシュ</t>
    </rPh>
    <rPh sb="2" eb="3">
      <t>メイ</t>
    </rPh>
    <phoneticPr fontId="1"/>
  </si>
  <si>
    <t>理学療法士</t>
    <rPh sb="0" eb="2">
      <t>リガク</t>
    </rPh>
    <rPh sb="2" eb="5">
      <t>リョウホウシ</t>
    </rPh>
    <phoneticPr fontId="1"/>
  </si>
  <si>
    <t>作業療法士</t>
    <rPh sb="0" eb="2">
      <t>サギョウ</t>
    </rPh>
    <rPh sb="2" eb="5">
      <t>リョウホウシ</t>
    </rPh>
    <phoneticPr fontId="1"/>
  </si>
  <si>
    <t>准看</t>
  </si>
  <si>
    <t>C</t>
  </si>
  <si>
    <t>あん摩マッサージ指圧師</t>
    <rPh sb="2" eb="3">
      <t>マ</t>
    </rPh>
    <rPh sb="8" eb="11">
      <t>シアツシ</t>
    </rPh>
    <phoneticPr fontId="1"/>
  </si>
  <si>
    <t>言語聴覚士</t>
    <rPh sb="0" eb="5">
      <t>ゲンゴチョウカクシ</t>
    </rPh>
    <phoneticPr fontId="1"/>
  </si>
  <si>
    <t>※小数点第2位以下切り捨て</t>
    <rPh sb="1" eb="4">
      <t>ショウスウテン</t>
    </rPh>
    <rPh sb="4" eb="5">
      <t>ダイ</t>
    </rPh>
    <rPh sb="6" eb="7">
      <t>イ</t>
    </rPh>
    <rPh sb="7" eb="9">
      <t>イカ</t>
    </rPh>
    <rPh sb="9" eb="10">
      <t>キ</t>
    </rPh>
    <rPh sb="11" eb="12">
      <t>ス</t>
    </rPh>
    <phoneticPr fontId="1"/>
  </si>
  <si>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</si>
  <si>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(1) 
職種</t>
  </si>
  <si>
    <t>管</t>
    <rPh sb="0" eb="1">
      <t>カン</t>
    </rPh>
    <phoneticPr fontId="1"/>
  </si>
  <si>
    <t>B</t>
  </si>
  <si>
    <r>
      <t xml:space="preserve"> 介護・看護職員については、(14)に定めた日中と夜間及び深夜の勤務帯に分けて勤務時間数を入力してください。</t>
    </r>
    <r>
      <rPr>
        <b/>
        <u/>
        <sz val="12"/>
        <color auto="1"/>
        <rFont val="HGSｺﾞｼｯｸM"/>
      </rPr>
      <t>※宿直勤務の時間は除く。</t>
    </r>
    <rPh sb="1" eb="3">
      <t>カイゴ</t>
    </rPh>
    <rPh sb="4" eb="6">
      <t>カンゴ</t>
    </rPh>
    <rPh sb="6" eb="8">
      <t>ショクイン</t>
    </rPh>
    <rPh sb="19" eb="20">
      <t>サダ</t>
    </rPh>
    <rPh sb="22" eb="24">
      <t>ニッチュウ</t>
    </rPh>
    <rPh sb="25" eb="27">
      <t>ヤカン</t>
    </rPh>
    <rPh sb="27" eb="28">
      <t>オヨ</t>
    </rPh>
    <rPh sb="29" eb="31">
      <t>シンヤ</t>
    </rPh>
    <rPh sb="32" eb="34">
      <t>キンム</t>
    </rPh>
    <rPh sb="34" eb="35">
      <t>タイ</t>
    </rPh>
    <rPh sb="36" eb="37">
      <t>ワ</t>
    </rPh>
    <rPh sb="39" eb="41">
      <t>キンム</t>
    </rPh>
    <rPh sb="41" eb="43">
      <t>ジカン</t>
    </rPh>
    <rPh sb="43" eb="44">
      <t>スウ</t>
    </rPh>
    <rPh sb="45" eb="47">
      <t>ニュウリョク</t>
    </rPh>
    <phoneticPr fontId="1"/>
  </si>
  <si>
    <t>＝</t>
  </si>
  <si>
    <t>はり師</t>
    <rPh sb="2" eb="3">
      <t>シ</t>
    </rPh>
    <phoneticPr fontId="1"/>
  </si>
  <si>
    <t>管理者</t>
    <rPh sb="0" eb="3">
      <t>カンリシャ</t>
    </rPh>
    <phoneticPr fontId="1"/>
  </si>
  <si>
    <t>　(9) 当該事業所の勤務時間帯の区分（シフト）を記入してください。該当するシフト記号（ア、イ、ウ、…）を(5)勤務時間数表に記載してください。</t>
  </si>
  <si>
    <t>常勤換算後の人数</t>
    <rPh sb="0" eb="2">
      <t>ジョウキン</t>
    </rPh>
    <rPh sb="2" eb="4">
      <t>カンサン</t>
    </rPh>
    <rPh sb="4" eb="5">
      <t>ゴ</t>
    </rPh>
    <rPh sb="6" eb="8">
      <t>ニンズウ</t>
    </rPh>
    <phoneticPr fontId="1"/>
  </si>
  <si>
    <t>＊</t>
  </si>
  <si>
    <t>月</t>
    <rPh sb="0" eb="1">
      <t>ゲツ</t>
    </rPh>
    <phoneticPr fontId="1"/>
  </si>
  <si>
    <t>(2)
勤務
形態</t>
  </si>
  <si>
    <t>(4) 氏　名</t>
  </si>
  <si>
    <t>あ</t>
  </si>
  <si>
    <t>(5) 勤 務 時 間 数</t>
    <rPh sb="4" eb="5">
      <t>ツトム</t>
    </rPh>
    <rPh sb="6" eb="7">
      <t>ツトム</t>
    </rPh>
    <rPh sb="8" eb="9">
      <t>トキ</t>
    </rPh>
    <rPh sb="10" eb="11">
      <t>アイダ</t>
    </rPh>
    <rPh sb="12" eb="13">
      <t>スウ</t>
    </rPh>
    <phoneticPr fontId="1"/>
  </si>
  <si>
    <t>社福主事</t>
  </si>
  <si>
    <r>
      <t xml:space="preserve">(7)
</t>
    </r>
    <r>
      <rPr>
        <sz val="11"/>
        <color auto="1"/>
        <rFont val="HGSｺﾞｼｯｸM"/>
      </rPr>
      <t>週平均
勤務時間数</t>
    </r>
    <rPh sb="5" eb="7">
      <t>ヘイキン</t>
    </rPh>
    <rPh sb="8" eb="10">
      <t>キンム</t>
    </rPh>
    <rPh sb="10" eb="12">
      <t>ジカン</t>
    </rPh>
    <rPh sb="12" eb="13">
      <t>スウ</t>
    </rPh>
    <phoneticPr fontId="18"/>
  </si>
  <si>
    <t>4週目</t>
    <rPh sb="1" eb="2">
      <t>シュウ</t>
    </rPh>
    <rPh sb="2" eb="3">
      <t>メ</t>
    </rPh>
    <phoneticPr fontId="1"/>
  </si>
  <si>
    <t>記号</t>
    <rPh sb="0" eb="2">
      <t>キゴウ</t>
    </rPh>
    <phoneticPr fontId="1"/>
  </si>
  <si>
    <t>　</t>
  </si>
  <si>
    <t>(8) 兼務状況
（兼務先及び兼務する職務の内容）</t>
    <rPh sb="4" eb="6">
      <t>ケンム</t>
    </rPh>
    <rPh sb="6" eb="8">
      <t>ジョウキョウ</t>
    </rPh>
    <rPh sb="10" eb="12">
      <t>ケンム</t>
    </rPh>
    <rPh sb="12" eb="13">
      <t>サキ</t>
    </rPh>
    <rPh sb="13" eb="14">
      <t>オヨ</t>
    </rPh>
    <rPh sb="15" eb="17">
      <t>ケンム</t>
    </rPh>
    <rPh sb="19" eb="21">
      <t>ショクム</t>
    </rPh>
    <rPh sb="22" eb="24">
      <t>ナイヨウ</t>
    </rPh>
    <phoneticPr fontId="18"/>
  </si>
  <si>
    <t>資格名</t>
  </si>
  <si>
    <t>看護師</t>
    <rPh sb="0" eb="3">
      <t>カンゴシ</t>
    </rPh>
    <phoneticPr fontId="1"/>
  </si>
  <si>
    <t>記入方法</t>
    <rPh sb="0" eb="2">
      <t>キニュウ</t>
    </rPh>
    <rPh sb="2" eb="4">
      <t>ホウホウ</t>
    </rPh>
    <phoneticPr fontId="18"/>
  </si>
  <si>
    <t>（注）常勤・非常勤の区分について</t>
    <rPh sb="1" eb="2">
      <t>チュウ</t>
    </rPh>
    <rPh sb="3" eb="5">
      <t>ジョウキン</t>
    </rPh>
    <rPh sb="6" eb="9">
      <t>ヒジョウキン</t>
    </rPh>
    <rPh sb="10" eb="12">
      <t>クブン</t>
    </rPh>
    <phoneticPr fontId="1"/>
  </si>
  <si>
    <t>従業者の勤務の体制及び勤務形態一覧表　</t>
  </si>
  <si>
    <t>区分</t>
    <rPh sb="0" eb="2">
      <t>クブン</t>
    </rPh>
    <phoneticPr fontId="1"/>
  </si>
  <si>
    <t>A</t>
  </si>
  <si>
    <t>常勤で専従</t>
  </si>
  <si>
    <t>常勤で兼務</t>
  </si>
  <si>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</si>
  <si>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D</t>
  </si>
  <si>
    <t>2週目</t>
    <rPh sb="1" eb="2">
      <t>シュウ</t>
    </rPh>
    <rPh sb="2" eb="3">
      <t>メ</t>
    </rPh>
    <phoneticPr fontId="1"/>
  </si>
  <si>
    <t>5週目</t>
    <rPh sb="1" eb="2">
      <t>シュウ</t>
    </rPh>
    <rPh sb="2" eb="3">
      <t>メ</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</si>
  <si>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8"/>
  </si>
  <si>
    <t>：</t>
  </si>
  <si>
    <t>社会福祉事業に２年以上従事した者</t>
  </si>
  <si>
    <t>シフト記号</t>
    <rPh sb="3" eb="5">
      <t>キゴウ</t>
    </rPh>
    <phoneticPr fontId="1"/>
  </si>
  <si>
    <t>勤務時間数</t>
    <rPh sb="0" eb="2">
      <t>キンム</t>
    </rPh>
    <rPh sb="2" eb="4">
      <t>ジカン</t>
    </rPh>
    <rPh sb="4" eb="5">
      <t>スウ</t>
    </rPh>
    <phoneticPr fontId="1"/>
  </si>
  <si>
    <t>イ</t>
  </si>
  <si>
    <t>エ</t>
  </si>
  <si>
    <t>ウ</t>
  </si>
  <si>
    <r>
      <t>この表には、</t>
    </r>
    <r>
      <rPr>
        <b/>
        <u/>
        <sz val="16"/>
        <color auto="1"/>
        <rFont val="HGSｺﾞｼｯｸM"/>
      </rPr>
      <t>介護・看護職員以外の職種</t>
    </r>
    <r>
      <rPr>
        <b/>
        <sz val="16"/>
        <color auto="1"/>
        <rFont val="HGSｺﾞｼｯｸM"/>
      </rPr>
      <t>について記載してください。</t>
    </r>
    <rPh sb="2" eb="3">
      <t>ヒョウ</t>
    </rPh>
    <rPh sb="6" eb="8">
      <t>カイゴ</t>
    </rPh>
    <rPh sb="9" eb="12">
      <t>カンゴショク</t>
    </rPh>
    <rPh sb="12" eb="13">
      <t>イン</t>
    </rPh>
    <rPh sb="13" eb="15">
      <t>イガイ</t>
    </rPh>
    <rPh sb="16" eb="18">
      <t>ショクシュ</t>
    </rPh>
    <rPh sb="22" eb="24">
      <t>キサイ</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</si>
  <si>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</si>
  <si>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</si>
  <si>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r>
      <t>この表には、</t>
    </r>
    <r>
      <rPr>
        <b/>
        <u/>
        <sz val="16"/>
        <color auto="1"/>
        <rFont val="HGSｺﾞｼｯｸM"/>
      </rPr>
      <t>介護・看護職員について、ユニットごとに</t>
    </r>
    <r>
      <rPr>
        <b/>
        <sz val="16"/>
        <color auto="1"/>
        <rFont val="HGSｺﾞｼｯｸM"/>
      </rPr>
      <t>記載してください。</t>
    </r>
    <rPh sb="2" eb="3">
      <t>ヒョウ</t>
    </rPh>
    <rPh sb="7" eb="9">
      <t>キサイ</t>
    </rPh>
    <phoneticPr fontId="1"/>
  </si>
  <si>
    <t>水</t>
    <rPh sb="0" eb="1">
      <t>ミズ</t>
    </rPh>
    <phoneticPr fontId="1"/>
  </si>
  <si>
    <t>ア</t>
  </si>
  <si>
    <t>(9) 勤務時間帯（シフト記号）</t>
    <rPh sb="4" eb="5">
      <t>ツトム</t>
    </rPh>
    <rPh sb="5" eb="6">
      <t>ム</t>
    </rPh>
    <rPh sb="6" eb="7">
      <t>トキ</t>
    </rPh>
    <rPh sb="7" eb="8">
      <t>アイダ</t>
    </rPh>
    <rPh sb="8" eb="9">
      <t>タイ</t>
    </rPh>
    <rPh sb="13" eb="15">
      <t>キゴウ</t>
    </rPh>
    <phoneticPr fontId="1"/>
  </si>
  <si>
    <t>(0)
ユニット</t>
  </si>
  <si>
    <t>⇒</t>
  </si>
  <si>
    <t>看護職員＋介護職員
計</t>
    <rPh sb="0" eb="2">
      <t>カンゴ</t>
    </rPh>
    <rPh sb="2" eb="4">
      <t>ショクイン</t>
    </rPh>
    <rPh sb="5" eb="7">
      <t>カイゴ</t>
    </rPh>
    <rPh sb="7" eb="9">
      <t>ショクイン</t>
    </rPh>
    <rPh sb="10" eb="11">
      <t>ケイ</t>
    </rPh>
    <phoneticPr fontId="1"/>
  </si>
  <si>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1">
      <t>シュウ</t>
    </rPh>
    <rPh sb="31" eb="32">
      <t>メ</t>
    </rPh>
    <rPh sb="34" eb="35">
      <t>シュウ</t>
    </rPh>
    <rPh sb="35" eb="36">
      <t>メ</t>
    </rPh>
    <rPh sb="37" eb="39">
      <t>ゴウケイ</t>
    </rPh>
    <rPh sb="39" eb="41">
      <t>キンム</t>
    </rPh>
    <rPh sb="41" eb="44">
      <t>ジカンスウ</t>
    </rPh>
    <rPh sb="45" eb="47">
      <t>ニュウリョク</t>
    </rPh>
    <phoneticPr fontId="1"/>
  </si>
  <si>
    <r>
      <t>　(7) 従業者ごとに、(6)で入力した合計勤務時間数</t>
    </r>
    <r>
      <rPr>
        <sz val="12"/>
        <color auto="1"/>
        <rFont val="Calibri"/>
      </rPr>
      <t>÷</t>
    </r>
    <r>
      <rPr>
        <sz val="12"/>
        <color auto="1"/>
        <rFont val="HGSｺﾞｼｯｸM"/>
      </rPr>
      <t>4の値を入力してください。</t>
    </r>
    <rPh sb="5" eb="8">
      <t>ジュウギョウシャ</t>
    </rPh>
    <rPh sb="16" eb="18">
      <t>ニュウリョク</t>
    </rPh>
    <rPh sb="20" eb="22">
      <t>ゴウケイ</t>
    </rPh>
    <rPh sb="22" eb="24">
      <t>キンム</t>
    </rPh>
    <rPh sb="24" eb="27">
      <t>ジカンスウ</t>
    </rPh>
    <rPh sb="30" eb="31">
      <t>アタイ</t>
    </rPh>
    <rPh sb="32" eb="34">
      <t>ニュウリョク</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</si>
  <si>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</si>
  <si>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 xml:space="preserve">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</si>
  <si>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医師</t>
  </si>
  <si>
    <t>介支</t>
  </si>
  <si>
    <t>介護支援専門員</t>
  </si>
  <si>
    <t>看</t>
  </si>
  <si>
    <t>P</t>
  </si>
  <si>
    <t>看護職員</t>
  </si>
  <si>
    <t>介</t>
  </si>
  <si>
    <t>介護職員</t>
  </si>
  <si>
    <t>生</t>
  </si>
  <si>
    <t>言語</t>
    <rPh sb="0" eb="2">
      <t>ゲンゴ</t>
    </rPh>
    <phoneticPr fontId="1"/>
  </si>
  <si>
    <t>生活相談員</t>
  </si>
  <si>
    <t>栄</t>
  </si>
  <si>
    <t>栄養士</t>
  </si>
  <si>
    <t>機</t>
  </si>
  <si>
    <r>
      <t xml:space="preserve">常勤の従業者が
週に勤務すべき時間数
</t>
    </r>
    <r>
      <rPr>
        <sz val="11"/>
        <color auto="1"/>
        <rFont val="HGSｺﾞｼｯｸM"/>
      </rPr>
      <t>（(12)で入力した数）</t>
    </r>
  </si>
  <si>
    <t>社会福祉施設長資格認定講習会を受講した者</t>
  </si>
  <si>
    <t>管理栄養士</t>
    <rPh sb="0" eb="5">
      <t>カンリエイヨウシ</t>
    </rPh>
    <phoneticPr fontId="1"/>
  </si>
  <si>
    <t>その他</t>
    <rPh sb="2" eb="3">
      <t>タ</t>
    </rPh>
    <phoneticPr fontId="1"/>
  </si>
  <si>
    <t>「その他」の
具体的内容</t>
    <rPh sb="3" eb="4">
      <t>タ</t>
    </rPh>
    <rPh sb="7" eb="12">
      <t>グタイテキナイヨウ</t>
    </rPh>
    <phoneticPr fontId="1"/>
  </si>
  <si>
    <t>「その他」の
具体的内容</t>
    <rPh sb="3" eb="4">
      <t>タ</t>
    </rPh>
    <rPh sb="7" eb="10">
      <t>グタイテキ</t>
    </rPh>
    <rPh sb="10" eb="12">
      <t>ナイヨウ</t>
    </rPh>
    <phoneticPr fontId="1"/>
  </si>
  <si>
    <t xml:space="preserve"> 複数の資格を保有する従業者について、当該事業所にて従事する業務に最も関連する資格１つを選択してください。人員基準上、求められる資格等は必須です。</t>
    <rPh sb="1" eb="3">
      <t>フクスウ</t>
    </rPh>
    <rPh sb="4" eb="6">
      <t>シカク</t>
    </rPh>
    <rPh sb="7" eb="9">
      <t>ホユウ</t>
    </rPh>
    <rPh sb="11" eb="14">
      <t>ジュウギョウシャ</t>
    </rPh>
    <rPh sb="19" eb="21">
      <t>トウガイ</t>
    </rPh>
    <rPh sb="21" eb="24">
      <t>ジギョウショ</t>
    </rPh>
    <rPh sb="26" eb="28">
      <t>ジュウジ</t>
    </rPh>
    <rPh sb="30" eb="32">
      <t>ギョウム</t>
    </rPh>
    <rPh sb="33" eb="34">
      <t>モット</t>
    </rPh>
    <rPh sb="35" eb="37">
      <t>カンレン</t>
    </rPh>
    <rPh sb="39" eb="41">
      <t>シカク</t>
    </rPh>
    <rPh sb="44" eb="46">
      <t>センタク</t>
    </rPh>
    <phoneticPr fontId="1"/>
  </si>
  <si>
    <t>(3) 資格</t>
    <rPh sb="4" eb="6">
      <t>シカク</t>
    </rPh>
    <phoneticPr fontId="1"/>
  </si>
  <si>
    <t>　「看護職員＋介護職員　計」の欄には、看護職員と介護職員の常勤換算後の人数の合計の値を記入してください。</t>
    <rPh sb="2" eb="4">
      <t>カンゴ</t>
    </rPh>
    <rPh sb="4" eb="6">
      <t>ショクイン</t>
    </rPh>
    <rPh sb="7" eb="9">
      <t>カイゴ</t>
    </rPh>
    <rPh sb="9" eb="11">
      <t>ショクイン</t>
    </rPh>
    <rPh sb="12" eb="13">
      <t>ケイ</t>
    </rPh>
    <rPh sb="15" eb="16">
      <t>ラン</t>
    </rPh>
    <rPh sb="19" eb="21">
      <t>カンゴ</t>
    </rPh>
    <rPh sb="21" eb="23">
      <t>ショクイン</t>
    </rPh>
    <rPh sb="24" eb="26">
      <t>カイゴ</t>
    </rPh>
    <rPh sb="26" eb="28">
      <t>ショクイン</t>
    </rPh>
    <rPh sb="29" eb="31">
      <t>ジョウキン</t>
    </rPh>
    <rPh sb="31" eb="33">
      <t>カンサン</t>
    </rPh>
    <rPh sb="33" eb="34">
      <t>ゴ</t>
    </rPh>
    <rPh sb="35" eb="37">
      <t>ニンズウ</t>
    </rPh>
    <rPh sb="38" eb="40">
      <t>ゴウケイ</t>
    </rPh>
    <rPh sb="41" eb="42">
      <t>アタイ</t>
    </rPh>
    <rPh sb="43" eb="45">
      <t>キニュウ</t>
    </rPh>
    <phoneticPr fontId="1"/>
  </si>
  <si>
    <t xml:space="preserve"> ※「その他」を選択した場合、その具体的な内容を右枠内（『「その他」の具体的内容』欄）にご記入ください。</t>
  </si>
  <si>
    <t>　なお、ユニットリーダーについては、ユニットケアリーダー研修修了証の写しを併せて添付してください。</t>
    <rPh sb="37" eb="38">
      <t>アワ</t>
    </rPh>
    <phoneticPr fontId="1"/>
  </si>
  <si>
    <t>理学</t>
    <rPh sb="0" eb="2">
      <t>リガク</t>
    </rPh>
    <phoneticPr fontId="1"/>
  </si>
  <si>
    <t>介</t>
    <rPh sb="0" eb="1">
      <t>スケ</t>
    </rPh>
    <phoneticPr fontId="1"/>
  </si>
  <si>
    <t>看</t>
    <rPh sb="0" eb="1">
      <t>ミ</t>
    </rPh>
    <phoneticPr fontId="1"/>
  </si>
  <si>
    <t>事業所名（　　</t>
    <rPh sb="0" eb="3">
      <t>ジギョウショ</t>
    </rPh>
    <rPh sb="3" eb="4">
      <t>メイ</t>
    </rPh>
    <phoneticPr fontId="18"/>
  </si>
  <si>
    <t>生</t>
    <rPh sb="0" eb="1">
      <t>セイ</t>
    </rPh>
    <phoneticPr fontId="1"/>
  </si>
  <si>
    <t>栄</t>
    <rPh sb="0" eb="1">
      <t>サカエ</t>
    </rPh>
    <phoneticPr fontId="1"/>
  </si>
  <si>
    <t>機</t>
    <rPh sb="0" eb="1">
      <t>キ</t>
    </rPh>
    <phoneticPr fontId="1"/>
  </si>
  <si>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</si>
  <si>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介支</t>
    <rPh sb="0" eb="1">
      <t>カイ</t>
    </rPh>
    <rPh sb="1" eb="2">
      <t>シ</t>
    </rPh>
    <phoneticPr fontId="1"/>
  </si>
  <si>
    <t>社福2年</t>
    <rPh sb="0" eb="2">
      <t>シャフク</t>
    </rPh>
    <rPh sb="3" eb="4">
      <t>ネン</t>
    </rPh>
    <phoneticPr fontId="14"/>
  </si>
  <si>
    <t>ケ</t>
  </si>
  <si>
    <t>柔整</t>
  </si>
  <si>
    <t>カ</t>
  </si>
  <si>
    <t>社福施設長</t>
    <rPh sb="0" eb="2">
      <t>シャフク</t>
    </rPh>
    <rPh sb="2" eb="4">
      <t>シセツ</t>
    </rPh>
    <rPh sb="4" eb="5">
      <t>チョウ</t>
    </rPh>
    <phoneticPr fontId="14"/>
  </si>
  <si>
    <t>ー</t>
  </si>
  <si>
    <t>医</t>
    <rPh sb="0" eb="1">
      <t>イ</t>
    </rPh>
    <phoneticPr fontId="1"/>
  </si>
  <si>
    <t>社福</t>
    <rPh sb="0" eb="2">
      <t>シャフク</t>
    </rPh>
    <phoneticPr fontId="14"/>
  </si>
  <si>
    <t>管栄</t>
    <rPh sb="0" eb="1">
      <t>カン</t>
    </rPh>
    <rPh sb="1" eb="2">
      <t>サカエ</t>
    </rPh>
    <phoneticPr fontId="14"/>
  </si>
  <si>
    <t>社福主事</t>
    <rPh sb="0" eb="2">
      <t>シャフク</t>
    </rPh>
    <rPh sb="2" eb="4">
      <t>シュジ</t>
    </rPh>
    <phoneticPr fontId="14"/>
  </si>
  <si>
    <t xml:space="preserve"> 夜間及び深夜に２ユニットを担当する従業者については、２つのユニットのいずれの欄に記載しても構いませんので、通常主に担当しているユニットの欄に記載してください。</t>
    <rPh sb="1" eb="3">
      <t>ヤカン</t>
    </rPh>
    <rPh sb="3" eb="4">
      <t>オヨ</t>
    </rPh>
    <rPh sb="5" eb="7">
      <t>シンヤ</t>
    </rPh>
    <rPh sb="14" eb="16">
      <t>タントウ</t>
    </rPh>
    <rPh sb="18" eb="21">
      <t>ジュウギョウシャ</t>
    </rPh>
    <rPh sb="39" eb="40">
      <t>ラン</t>
    </rPh>
    <rPh sb="41" eb="43">
      <t>キサイ</t>
    </rPh>
    <rPh sb="46" eb="47">
      <t>カマ</t>
    </rPh>
    <rPh sb="54" eb="56">
      <t>ツウジョウ</t>
    </rPh>
    <rPh sb="56" eb="57">
      <t>オモ</t>
    </rPh>
    <rPh sb="58" eb="60">
      <t>タントウ</t>
    </rPh>
    <rPh sb="69" eb="70">
      <t>ラン</t>
    </rPh>
    <rPh sb="71" eb="73">
      <t>キサイ</t>
    </rPh>
    <phoneticPr fontId="1"/>
  </si>
  <si>
    <t>略称</t>
  </si>
  <si>
    <t>社福2年</t>
  </si>
  <si>
    <t>社福施設長</t>
  </si>
  <si>
    <t>管栄</t>
    <rPh sb="0" eb="1">
      <t>カン</t>
    </rPh>
    <rPh sb="1" eb="2">
      <t>エイ</t>
    </rPh>
    <phoneticPr fontId="1"/>
  </si>
  <si>
    <t>作業</t>
    <rPh sb="0" eb="2">
      <t>サギョウ</t>
    </rPh>
    <phoneticPr fontId="1"/>
  </si>
  <si>
    <t>は</t>
  </si>
  <si>
    <t>き</t>
  </si>
  <si>
    <t>精神</t>
    <rPh sb="0" eb="2">
      <t>セイシン</t>
    </rPh>
    <phoneticPr fontId="1"/>
  </si>
  <si>
    <t>きゅう師</t>
    <rPh sb="3" eb="4">
      <t>シ</t>
    </rPh>
    <phoneticPr fontId="1"/>
  </si>
  <si>
    <t>※ユニット型でない場合は、ユニット名の行を削除して記載してください。</t>
    <rPh sb="25" eb="27">
      <t>キサイ</t>
    </rPh>
    <phoneticPr fontId="1"/>
  </si>
  <si>
    <t>柔道整復師</t>
  </si>
  <si>
    <t>介護福祉士</t>
    <rPh sb="0" eb="2">
      <t>カイゴ</t>
    </rPh>
    <rPh sb="2" eb="5">
      <t>フクシシ</t>
    </rPh>
    <phoneticPr fontId="1"/>
  </si>
  <si>
    <t>介護職員</t>
    <rPh sb="0" eb="2">
      <t>カイゴ</t>
    </rPh>
    <rPh sb="2" eb="4">
      <t>ショクイン</t>
    </rPh>
    <phoneticPr fontId="1"/>
  </si>
  <si>
    <t>社会福祉主事任用資格</t>
  </si>
  <si>
    <r>
      <t xml:space="preserve">週平均の勤務時間数
</t>
    </r>
    <r>
      <rPr>
        <sz val="11"/>
        <color auto="1"/>
        <rFont val="HGSｺﾞｼｯｸM"/>
      </rPr>
      <t>（各職種の(6)の合計÷4）</t>
    </r>
    <rPh sb="0" eb="3">
      <t>シュウヘイキン</t>
    </rPh>
    <rPh sb="4" eb="6">
      <t>キンム</t>
    </rPh>
    <rPh sb="6" eb="8">
      <t>ジカン</t>
    </rPh>
    <rPh sb="8" eb="9">
      <t>スウ</t>
    </rPh>
    <rPh sb="11" eb="14">
      <t>カクショクシュ</t>
    </rPh>
    <rPh sb="19" eb="21">
      <t>ゴウケイ</t>
    </rPh>
    <phoneticPr fontId="1"/>
  </si>
  <si>
    <t>非常勤で専従</t>
  </si>
  <si>
    <t>　(0) ユニット型の場合のみ、ユニットの区分が分かるよう、ユニット名を記載してください。</t>
    <rPh sb="9" eb="10">
      <t>ガタ</t>
    </rPh>
    <rPh sb="11" eb="13">
      <t>バアイ</t>
    </rPh>
    <rPh sb="21" eb="23">
      <t>クブン</t>
    </rPh>
    <rPh sb="24" eb="25">
      <t>ワ</t>
    </rPh>
    <rPh sb="34" eb="35">
      <t>メイ</t>
    </rPh>
    <rPh sb="36" eb="38">
      <t>キサイ</t>
    </rPh>
    <phoneticPr fontId="1"/>
  </si>
  <si>
    <t>非常勤で兼務</t>
  </si>
  <si>
    <t>　(5) 申請する事業に係る従業者（管理者を含む。）の1ヶ月分の勤務時間数について、上段に(9)に示す勤務時間帯に応じたシフト記号（ア、イ、ウ、…）を、下段に勤務時間数を数字で入力してください。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ジョウダン</t>
    </rPh>
    <rPh sb="49" eb="50">
      <t>シメ</t>
    </rPh>
    <rPh sb="51" eb="53">
      <t>キンム</t>
    </rPh>
    <rPh sb="53" eb="55">
      <t>ジカン</t>
    </rPh>
    <rPh sb="55" eb="56">
      <t>タイ</t>
    </rPh>
    <rPh sb="57" eb="58">
      <t>オウ</t>
    </rPh>
    <rPh sb="63" eb="65">
      <t>キゴウ</t>
    </rPh>
    <rPh sb="76" eb="78">
      <t>カダン</t>
    </rPh>
    <rPh sb="79" eb="81">
      <t>キンム</t>
    </rPh>
    <rPh sb="81" eb="83">
      <t>ジカン</t>
    </rPh>
    <rPh sb="83" eb="84">
      <t>スウ</t>
    </rPh>
    <rPh sb="85" eb="87">
      <t>スウジ</t>
    </rPh>
    <rPh sb="88" eb="90">
      <t>ニュウリョク</t>
    </rPh>
    <phoneticPr fontId="1"/>
  </si>
  <si>
    <t xml:space="preserve"> 合計勤務時間数に算入することができる週当たりの時間数は、当該施設において常勤の従業者が勤務すべき勤務時間数（(13)に入力した数字）を上限とします。</t>
    <rPh sb="1" eb="3">
      <t>ゴウケイ</t>
    </rPh>
    <rPh sb="3" eb="5">
      <t>キンム</t>
    </rPh>
    <rPh sb="5" eb="7">
      <t>ジカン</t>
    </rPh>
    <rPh sb="7" eb="8">
      <t>スウ</t>
    </rPh>
    <rPh sb="9" eb="11">
      <t>サンニュウ</t>
    </rPh>
    <rPh sb="19" eb="20">
      <t>シュウ</t>
    </rPh>
    <rPh sb="20" eb="21">
      <t>ア</t>
    </rPh>
    <rPh sb="24" eb="26">
      <t>ジカン</t>
    </rPh>
    <rPh sb="26" eb="27">
      <t>スウ</t>
    </rPh>
    <rPh sb="29" eb="31">
      <t>トウガイ</t>
    </rPh>
    <rPh sb="31" eb="33">
      <t>シセツ</t>
    </rPh>
    <rPh sb="37" eb="39">
      <t>ジョウキン</t>
    </rPh>
    <rPh sb="40" eb="43">
      <t>ジュウギョウシャ</t>
    </rPh>
    <rPh sb="44" eb="46">
      <t>キンム</t>
    </rPh>
    <rPh sb="49" eb="51">
      <t>キンム</t>
    </rPh>
    <rPh sb="51" eb="53">
      <t>ジカン</t>
    </rPh>
    <rPh sb="53" eb="54">
      <t>スウ</t>
    </rPh>
    <rPh sb="60" eb="62">
      <t>ニュウリョク</t>
    </rPh>
    <rPh sb="64" eb="66">
      <t>スウジ</t>
    </rPh>
    <rPh sb="68" eb="70">
      <t>ジョウゲン</t>
    </rPh>
    <phoneticPr fontId="1"/>
  </si>
  <si>
    <t>社会福祉士</t>
    <rPh sb="0" eb="2">
      <t>シャカイ</t>
    </rPh>
    <rPh sb="2" eb="4">
      <t>フクシ</t>
    </rPh>
    <rPh sb="4" eb="5">
      <t>シ</t>
    </rPh>
    <phoneticPr fontId="1"/>
  </si>
  <si>
    <t>オ</t>
  </si>
  <si>
    <t>キ</t>
  </si>
  <si>
    <t>ク</t>
  </si>
  <si>
    <t>コ</t>
  </si>
  <si>
    <t>1 (ユニット名）</t>
    <rPh sb="7" eb="8">
      <t>メイ</t>
    </rPh>
    <phoneticPr fontId="1"/>
  </si>
  <si>
    <t>2 (ユニット名）</t>
    <rPh sb="7" eb="8">
      <t>メイ</t>
    </rPh>
    <phoneticPr fontId="1"/>
  </si>
  <si>
    <t>3 (ユニット名）</t>
    <rPh sb="7" eb="8">
      <t>メイ</t>
    </rPh>
    <phoneticPr fontId="1"/>
  </si>
  <si>
    <t>調理等</t>
    <rPh sb="0" eb="2">
      <t>チョウリ</t>
    </rPh>
    <rPh sb="2" eb="3">
      <t>トウ</t>
    </rPh>
    <phoneticPr fontId="1"/>
  </si>
  <si>
    <t>4 (ユニット名）</t>
    <rPh sb="7" eb="8">
      <t>メイ</t>
    </rPh>
    <phoneticPr fontId="1"/>
  </si>
  <si>
    <t>5 (ユニット名）</t>
    <rPh sb="7" eb="8">
      <t>メイ</t>
    </rPh>
    <phoneticPr fontId="1"/>
  </si>
  <si>
    <t>6 (ユニット名）</t>
    <rPh sb="7" eb="8">
      <t>メイ</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</si>
  <si>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</si>
  <si>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　(15) 常勤換算による配置が求められる職種について、各欄に該当する数字を入力し、常勤換算後の人数を算出してください。</t>
    <rPh sb="6" eb="8">
      <t>ジョウキン</t>
    </rPh>
    <rPh sb="8" eb="10">
      <t>カンサン</t>
    </rPh>
    <rPh sb="13" eb="15">
      <t>ハイチ</t>
    </rPh>
    <rPh sb="16" eb="17">
      <t>モト</t>
    </rPh>
    <rPh sb="21" eb="23">
      <t>ショクシュ</t>
    </rPh>
    <rPh sb="28" eb="29">
      <t>カク</t>
    </rPh>
    <rPh sb="29" eb="30">
      <t>ラン</t>
    </rPh>
    <rPh sb="31" eb="33">
      <t>ガイトウ</t>
    </rPh>
    <rPh sb="35" eb="37">
      <t>スウジ</t>
    </rPh>
    <rPh sb="38" eb="40">
      <t>ニュウリョク</t>
    </rPh>
    <rPh sb="42" eb="44">
      <t>ジョウキン</t>
    </rPh>
    <rPh sb="44" eb="46">
      <t>カンサン</t>
    </rPh>
    <rPh sb="46" eb="47">
      <t>ゴ</t>
    </rPh>
    <rPh sb="48" eb="50">
      <t>ニンズウ</t>
    </rPh>
    <rPh sb="51" eb="53">
      <t>サンシュツ</t>
    </rPh>
    <phoneticPr fontId="1"/>
  </si>
  <si>
    <t xml:space="preserve"> (14) 常勤換算後の人数</t>
    <rPh sb="6" eb="8">
      <t>ジョウキン</t>
    </rPh>
    <rPh sb="8" eb="10">
      <t>カンサン</t>
    </rPh>
    <rPh sb="10" eb="11">
      <t>ゴ</t>
    </rPh>
    <rPh sb="12" eb="14">
      <t>ニンズウ</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</si>
  <si>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</si>
  <si>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t>(12) 利用定員</t>
    <rPh sb="5" eb="7">
      <t>リヨウ</t>
    </rPh>
    <rPh sb="7" eb="9">
      <t>テイイン</t>
    </rPh>
    <phoneticPr fontId="1"/>
  </si>
  <si>
    <t>(13) 常勤の従業者が
　　週に勤務すべき時間数</t>
    <rPh sb="5" eb="7">
      <t>ジョウキン</t>
    </rPh>
    <rPh sb="8" eb="11">
      <t>ジュウギョウシャ</t>
    </rPh>
    <rPh sb="15" eb="16">
      <t>シュウ</t>
    </rPh>
    <rPh sb="17" eb="19">
      <t>キンム</t>
    </rPh>
    <rPh sb="22" eb="25">
      <t>ジカンスウ</t>
    </rPh>
    <phoneticPr fontId="1"/>
  </si>
  <si>
    <t>　(12) 利用定員を入力してください。</t>
    <rPh sb="6" eb="8">
      <t>リヨウ</t>
    </rPh>
    <rPh sb="8" eb="10">
      <t>テイイン</t>
    </rPh>
    <rPh sb="11" eb="13">
      <t>ニュウリョク</t>
    </rPh>
    <phoneticPr fontId="1"/>
  </si>
  <si>
    <t>　(13) 当該事業所において定められている、常勤の従業者が週に勤務すべき時間数（32時間を下回る場合は32時間）を記入してください。</t>
    <rPh sb="6" eb="8">
      <t>トウガイ</t>
    </rPh>
    <rPh sb="8" eb="11">
      <t>ジギョウショ</t>
    </rPh>
    <rPh sb="15" eb="16">
      <t>サダ</t>
    </rPh>
    <rPh sb="23" eb="25">
      <t>ジョウキン</t>
    </rPh>
    <rPh sb="26" eb="29">
      <t>ジュウギョウシャ</t>
    </rPh>
    <rPh sb="30" eb="31">
      <t>シュウ</t>
    </rPh>
    <rPh sb="32" eb="34">
      <t>キンム</t>
    </rPh>
    <rPh sb="37" eb="40">
      <t>ジカンスウ</t>
    </rPh>
    <rPh sb="58" eb="60">
      <t>キニュウ</t>
    </rPh>
    <phoneticPr fontId="1"/>
  </si>
  <si>
    <t>　　　夜間及び深夜の</t>
    <rPh sb="3" eb="5">
      <t>ヤカン</t>
    </rPh>
    <rPh sb="5" eb="6">
      <t>オヨ</t>
    </rPh>
    <rPh sb="7" eb="9">
      <t>シンヤ</t>
    </rPh>
    <phoneticPr fontId="1"/>
  </si>
  <si>
    <r>
      <t>　(14) 当該施設における日中の勤務帯と夜間及び深夜の勤務帯を区分するものとして、日中の時間帯と夜間及び深夜の時間帯</t>
    </r>
    <r>
      <rPr>
        <b/>
        <u/>
        <sz val="12"/>
        <color auto="1"/>
        <rFont val="HGSｺﾞｼｯｸM"/>
      </rPr>
      <t>（午後10時から翌日の午前５時までの時間を含めた連続する16時間）</t>
    </r>
    <r>
      <rPr>
        <sz val="12"/>
        <color auto="1"/>
        <rFont val="HGSｺﾞｼｯｸM"/>
      </rPr>
      <t>を記入してください。</t>
    </r>
    <rPh sb="6" eb="8">
      <t>トウガイ</t>
    </rPh>
    <rPh sb="8" eb="10">
      <t>シセツ</t>
    </rPh>
    <rPh sb="14" eb="16">
      <t>ニッチュウ</t>
    </rPh>
    <rPh sb="17" eb="19">
      <t>キンム</t>
    </rPh>
    <rPh sb="19" eb="20">
      <t>タイ</t>
    </rPh>
    <rPh sb="21" eb="23">
      <t>ヤカン</t>
    </rPh>
    <rPh sb="23" eb="24">
      <t>オヨ</t>
    </rPh>
    <rPh sb="25" eb="27">
      <t>シンヤ</t>
    </rPh>
    <rPh sb="28" eb="30">
      <t>キンム</t>
    </rPh>
    <rPh sb="30" eb="31">
      <t>タイ</t>
    </rPh>
    <rPh sb="32" eb="34">
      <t>クブン</t>
    </rPh>
    <rPh sb="42" eb="44">
      <t>ニッチュウ</t>
    </rPh>
    <rPh sb="45" eb="48">
      <t>ジカンタイ</t>
    </rPh>
    <rPh sb="49" eb="51">
      <t>ヤカン</t>
    </rPh>
    <rPh sb="51" eb="52">
      <t>オヨ</t>
    </rPh>
    <rPh sb="53" eb="55">
      <t>シンヤ</t>
    </rPh>
    <rPh sb="56" eb="59">
      <t>ジカンタイ</t>
    </rPh>
    <rPh sb="60" eb="62">
      <t>ゴゴ</t>
    </rPh>
    <rPh sb="64" eb="65">
      <t>ジ</t>
    </rPh>
    <rPh sb="67" eb="69">
      <t>ヨクジツ</t>
    </rPh>
    <rPh sb="70" eb="72">
      <t>ゴゼン</t>
    </rPh>
    <rPh sb="73" eb="74">
      <t>ジ</t>
    </rPh>
    <rPh sb="77" eb="79">
      <t>ジカン</t>
    </rPh>
    <rPh sb="80" eb="81">
      <t>フク</t>
    </rPh>
    <rPh sb="83" eb="85">
      <t>レンゾク</t>
    </rPh>
    <rPh sb="89" eb="91">
      <t>ジカン</t>
    </rPh>
    <rPh sb="93" eb="95">
      <t>キニュウ</t>
    </rPh>
    <phoneticPr fontId="1"/>
  </si>
  <si>
    <t>①日中
②夜間及び深夜
の区分</t>
    <rPh sb="1" eb="3">
      <t>ニッチュウ</t>
    </rPh>
    <rPh sb="5" eb="7">
      <t>ヤカン</t>
    </rPh>
    <rPh sb="7" eb="8">
      <t>オヨ</t>
    </rPh>
    <rPh sb="9" eb="11">
      <t>シンヤ</t>
    </rPh>
    <rPh sb="13" eb="15">
      <t>クブン</t>
    </rPh>
    <phoneticPr fontId="1"/>
  </si>
  <si>
    <t>①日中</t>
    <rPh sb="1" eb="3">
      <t>ニッチュウ</t>
    </rPh>
    <phoneticPr fontId="1"/>
  </si>
  <si>
    <t>②夜間及び深夜</t>
    <rPh sb="1" eb="3">
      <t>ヤカン</t>
    </rPh>
    <rPh sb="3" eb="4">
      <t>オヨ</t>
    </rPh>
    <rPh sb="5" eb="7">
      <t>シンヤ</t>
    </rPh>
    <phoneticPr fontId="1"/>
  </si>
  <si>
    <t>資格なし</t>
    <rPh sb="0" eb="2">
      <t>シカク</t>
    </rPh>
    <phoneticPr fontId="1"/>
  </si>
  <si>
    <t>　(14) 日中の時間帯…①</t>
    <rPh sb="6" eb="8">
      <t>ニッチュウ</t>
    </rPh>
    <rPh sb="9" eb="11">
      <t>ジカン</t>
    </rPh>
    <rPh sb="11" eb="12">
      <t>タイ</t>
    </rPh>
    <phoneticPr fontId="1"/>
  </si>
  <si>
    <t>　　　時間帯…②</t>
    <rPh sb="3" eb="5">
      <t>ジカン</t>
    </rPh>
    <rPh sb="5" eb="6">
      <t>タイ</t>
    </rPh>
    <phoneticPr fontId="1"/>
  </si>
  <si>
    <t>(10) 利用者数
（前年度の平均又は推定数）</t>
    <rPh sb="5" eb="7">
      <t>リヨウ</t>
    </rPh>
    <rPh sb="7" eb="8">
      <t>シャ</t>
    </rPh>
    <rPh sb="8" eb="9">
      <t>スウ</t>
    </rPh>
    <phoneticPr fontId="1"/>
  </si>
  <si>
    <t>※夜勤者の夜勤時間ではありません。</t>
    <rPh sb="1" eb="3">
      <t>ヤキン</t>
    </rPh>
    <rPh sb="3" eb="4">
      <t>シャ</t>
    </rPh>
    <rPh sb="5" eb="7">
      <t>ヤキン</t>
    </rPh>
    <rPh sb="7" eb="9">
      <t>ジカン</t>
    </rPh>
    <phoneticPr fontId="1"/>
  </si>
  <si>
    <t>　(10) 利用者数は、前年度の平均値（前年度の実利用者数を合算し、当該前年度の日数で除した数。小数点第２位以下切り上げ）を入力してください。新規又は再開の場合は、推定数とします。</t>
    <rPh sb="6" eb="8">
      <t>リヨウ</t>
    </rPh>
    <rPh sb="8" eb="9">
      <t>シャ</t>
    </rPh>
    <rPh sb="9" eb="10">
      <t>カズ</t>
    </rPh>
    <rPh sb="12" eb="15">
      <t>ゼンネンド</t>
    </rPh>
    <rPh sb="16" eb="19">
      <t>ヘイキンチ</t>
    </rPh>
    <rPh sb="20" eb="23">
      <t>ゼンネンド</t>
    </rPh>
    <rPh sb="24" eb="25">
      <t>ジツ</t>
    </rPh>
    <rPh sb="25" eb="27">
      <t>リヨウ</t>
    </rPh>
    <rPh sb="27" eb="28">
      <t>シャ</t>
    </rPh>
    <rPh sb="28" eb="29">
      <t>スウ</t>
    </rPh>
    <rPh sb="30" eb="32">
      <t>ガッサン</t>
    </rPh>
    <rPh sb="34" eb="36">
      <t>トウガイ</t>
    </rPh>
    <rPh sb="36" eb="39">
      <t>ゼンネンド</t>
    </rPh>
    <rPh sb="40" eb="41">
      <t>ヒ</t>
    </rPh>
    <rPh sb="41" eb="42">
      <t>カズ</t>
    </rPh>
    <rPh sb="43" eb="44">
      <t>ジョ</t>
    </rPh>
    <rPh sb="46" eb="47">
      <t>カズ</t>
    </rPh>
    <rPh sb="62" eb="64">
      <t>ニュウリョク</t>
    </rPh>
    <rPh sb="71" eb="73">
      <t>シンキ</t>
    </rPh>
    <rPh sb="73" eb="74">
      <t>マタ</t>
    </rPh>
    <rPh sb="75" eb="77">
      <t>サイカイ</t>
    </rPh>
    <rPh sb="78" eb="80">
      <t>バアイ</t>
    </rPh>
    <rPh sb="82" eb="84">
      <t>スイテイ</t>
    </rPh>
    <rPh sb="84" eb="85">
      <t>スウ</t>
    </rPh>
    <phoneticPr fontId="1"/>
  </si>
  <si>
    <t>　(11) 特別養護老人ホーム等が併設する場合の入所者数は、前年度の平均値（前年度の実入所者数を合算し、当該前年度の日数で除した数。小数点第２位以下切り上げ）を入力してください。新規又は再開の場合は、推定数とします。</t>
    <rPh sb="6" eb="8">
      <t>トクベツ</t>
    </rPh>
    <rPh sb="8" eb="10">
      <t>ヨウゴ</t>
    </rPh>
    <rPh sb="10" eb="12">
      <t>ロウジン</t>
    </rPh>
    <rPh sb="15" eb="16">
      <t>トウ</t>
    </rPh>
    <rPh sb="17" eb="19">
      <t>ヘイセツ</t>
    </rPh>
    <rPh sb="21" eb="23">
      <t>バアイ</t>
    </rPh>
    <rPh sb="24" eb="26">
      <t>ニュウショ</t>
    </rPh>
    <rPh sb="26" eb="27">
      <t>シャ</t>
    </rPh>
    <rPh sb="27" eb="28">
      <t>スウ</t>
    </rPh>
    <rPh sb="30" eb="33">
      <t>ゼンネンド</t>
    </rPh>
    <rPh sb="34" eb="37">
      <t>ヘイキンチ</t>
    </rPh>
    <rPh sb="38" eb="41">
      <t>ゼンネンド</t>
    </rPh>
    <rPh sb="42" eb="43">
      <t>ジツ</t>
    </rPh>
    <rPh sb="43" eb="45">
      <t>ニュウショ</t>
    </rPh>
    <rPh sb="45" eb="46">
      <t>シャ</t>
    </rPh>
    <rPh sb="46" eb="47">
      <t>スウ</t>
    </rPh>
    <rPh sb="48" eb="50">
      <t>ガッサン</t>
    </rPh>
    <rPh sb="52" eb="54">
      <t>トウガイ</t>
    </rPh>
    <rPh sb="54" eb="57">
      <t>ゼンネンド</t>
    </rPh>
    <rPh sb="58" eb="59">
      <t>ヒ</t>
    </rPh>
    <rPh sb="59" eb="60">
      <t>カズ</t>
    </rPh>
    <rPh sb="61" eb="62">
      <t>ジョ</t>
    </rPh>
    <rPh sb="64" eb="65">
      <t>カズ</t>
    </rPh>
    <rPh sb="80" eb="82">
      <t>ニュウリョク</t>
    </rPh>
    <rPh sb="89" eb="91">
      <t>シンキ</t>
    </rPh>
    <rPh sb="91" eb="92">
      <t>マタ</t>
    </rPh>
    <rPh sb="93" eb="95">
      <t>サイカイ</t>
    </rPh>
    <rPh sb="96" eb="98">
      <t>バアイ</t>
    </rPh>
    <rPh sb="100" eb="102">
      <t>スイテイ</t>
    </rPh>
    <rPh sb="102" eb="103">
      <t>スウ</t>
    </rPh>
    <phoneticPr fontId="1"/>
  </si>
  <si>
    <t>時間/週</t>
    <rPh sb="0" eb="2">
      <t>ジカン</t>
    </rPh>
    <rPh sb="3" eb="4">
      <t>シュウ</t>
    </rPh>
    <phoneticPr fontId="1"/>
  </si>
  <si>
    <t>＜（介護予防）短期入所生活介護＞</t>
    <rPh sb="2" eb="4">
      <t>カイゴ</t>
    </rPh>
    <rPh sb="4" eb="6">
      <t>ヨボウ</t>
    </rPh>
    <rPh sb="7" eb="9">
      <t>タンキ</t>
    </rPh>
    <rPh sb="9" eb="11">
      <t>ニュウショ</t>
    </rPh>
    <rPh sb="11" eb="13">
      <t>セイカツ</t>
    </rPh>
    <rPh sb="13" eb="15">
      <t>カイゴ</t>
    </rPh>
    <phoneticPr fontId="1"/>
  </si>
  <si>
    <t>（参考様式1-8）</t>
    <rPh sb="1" eb="3">
      <t>サンコウ</t>
    </rPh>
    <rPh sb="3" eb="5">
      <t>ヨウシキ</t>
    </rPh>
    <phoneticPr fontId="18"/>
  </si>
  <si>
    <t>人/日</t>
    <rPh sb="0" eb="1">
      <t>ニン</t>
    </rPh>
    <rPh sb="2" eb="3">
      <t>ヒ</t>
    </rPh>
    <phoneticPr fontId="1"/>
  </si>
  <si>
    <t>人</t>
    <rPh sb="0" eb="1">
      <t>ニン</t>
    </rPh>
    <phoneticPr fontId="1"/>
  </si>
  <si>
    <t>社福</t>
    <rPh sb="0" eb="2">
      <t>シャフク</t>
    </rPh>
    <phoneticPr fontId="1"/>
  </si>
  <si>
    <t>精神保健福祉士</t>
    <rPh sb="0" eb="2">
      <t>セイシン</t>
    </rPh>
    <rPh sb="2" eb="4">
      <t>ホケン</t>
    </rPh>
    <rPh sb="4" eb="7">
      <t>フクシシ</t>
    </rPh>
    <phoneticPr fontId="1"/>
  </si>
  <si>
    <t>看</t>
    <rPh sb="0" eb="1">
      <t>カン</t>
    </rPh>
    <phoneticPr fontId="1"/>
  </si>
  <si>
    <t>L</t>
  </si>
  <si>
    <t>令和２</t>
    <rPh sb="0" eb="2">
      <t>レイワ</t>
    </rPh>
    <phoneticPr fontId="1"/>
  </si>
  <si>
    <t>火</t>
    <rPh sb="0" eb="1">
      <t>ヒ</t>
    </rPh>
    <phoneticPr fontId="1"/>
  </si>
  <si>
    <t>木</t>
    <rPh sb="0" eb="1">
      <t>キ</t>
    </rPh>
    <phoneticPr fontId="1"/>
  </si>
  <si>
    <t>金</t>
    <rPh sb="0" eb="1">
      <t>キン</t>
    </rPh>
    <phoneticPr fontId="1"/>
  </si>
  <si>
    <t>土</t>
    <rPh sb="0" eb="1">
      <t>ツチ</t>
    </rPh>
    <phoneticPr fontId="1"/>
  </si>
  <si>
    <t>日</t>
    <rPh sb="0" eb="1">
      <t>ニチ</t>
    </rPh>
    <phoneticPr fontId="1"/>
  </si>
  <si>
    <t>F</t>
  </si>
  <si>
    <t>G</t>
  </si>
  <si>
    <t>H</t>
  </si>
  <si>
    <t>J</t>
  </si>
  <si>
    <t>K</t>
  </si>
  <si>
    <t>M</t>
  </si>
  <si>
    <t>O</t>
  </si>
  <si>
    <t>Q</t>
  </si>
  <si>
    <t>○○ショートステイ</t>
  </si>
  <si>
    <t xml:space="preserve"> ユニット数が不足する場合は、表を追加してください。</t>
    <rPh sb="5" eb="6">
      <t>スウ</t>
    </rPh>
    <rPh sb="7" eb="9">
      <t>フソク</t>
    </rPh>
    <rPh sb="11" eb="13">
      <t>バアイ</t>
    </rPh>
    <rPh sb="15" eb="16">
      <t>ヒョウ</t>
    </rPh>
    <rPh sb="17" eb="19">
      <t>ツイカ</t>
    </rPh>
    <phoneticPr fontId="1"/>
  </si>
  <si>
    <t xml:space="preserve"> ユニットリーダーに以下の印をつけてください。</t>
  </si>
  <si>
    <t xml:space="preserve">   ユニットケアリーダー研修を受講した従業者（以下、「研修受講者」）　・・・　◎</t>
  </si>
  <si>
    <t xml:space="preserve">   研修受講者ではない、ユニットにおけるケアに責任を持つ従業者　　　　・・・　○</t>
  </si>
  <si>
    <r>
      <t xml:space="preserve"> （</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2" eb="4">
      <t>ウンエイ</t>
    </rPh>
    <phoneticPr fontId="1"/>
  </si>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</sst>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00"/>
    <numFmt numFmtId="177" formatCode="0_ "/>
  </numFmts>
  <fonts count="19">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2"/>
      <color auto="1"/>
      <name val="HGSｺﾞｼｯｸE"/>
      <family val="3"/>
    </font>
    <font>
      <sz val="14"/>
      <color auto="1"/>
      <name val="HGSｺﾞｼｯｸE"/>
      <family val="3"/>
    </font>
    <font>
      <sz val="11"/>
      <color auto="1"/>
      <name val="游ゴシック"/>
      <family val="2"/>
      <scheme val="minor"/>
    </font>
    <font>
      <sz val="10"/>
      <color auto="1"/>
      <name val="HGSｺﾞｼｯｸM"/>
      <family val="3"/>
    </font>
    <font>
      <sz val="16"/>
      <color auto="1"/>
      <name val="HGSｺﾞｼｯｸE"/>
      <family val="3"/>
    </font>
    <font>
      <b/>
      <sz val="12"/>
      <color auto="1"/>
      <name val="HGSｺﾞｼｯｸE"/>
      <family val="3"/>
    </font>
    <font>
      <sz val="11"/>
      <color auto="1"/>
      <name val="HGSｺﾞｼｯｸM"/>
      <family val="3"/>
    </font>
    <font>
      <sz val="14"/>
      <color auto="1"/>
      <name val="HGSｺﾞｼｯｸM"/>
      <family val="3"/>
    </font>
    <font>
      <sz val="12"/>
      <color auto="1"/>
      <name val="游ゴシック"/>
      <family val="3"/>
      <scheme val="minor"/>
    </font>
    <font>
      <sz val="12"/>
      <color theme="1"/>
      <name val="游ゴシック"/>
      <family val="3"/>
      <scheme val="minor"/>
    </font>
    <font>
      <sz val="12"/>
      <color theme="1"/>
      <name val="HGSｺﾞｼｯｸM"/>
      <family val="3"/>
    </font>
    <font>
      <sz val="6"/>
      <color auto="1"/>
      <name val="ＭＳ Ｐゴシック"/>
      <family val="3"/>
    </font>
  </fonts>
  <fills count="7">
    <fill>
      <patternFill patternType="none"/>
    </fill>
    <fill>
      <patternFill patternType="gray125"/>
    </fill>
    <fill>
      <patternFill patternType="solid">
        <fgColor theme="2"/>
        <bgColor indexed="64"/>
      </patternFill>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
      <patternFill patternType="solid">
        <fgColor theme="0" tint="-5.e-002"/>
        <bgColor indexed="64"/>
      </patternFill>
    </fill>
  </fills>
  <borders count="121">
    <border>
      <left/>
      <right/>
      <top/>
      <bottom/>
      <diagonal/>
    </border>
    <border>
      <left style="double">
        <color indexed="64"/>
      </left>
      <right/>
      <top style="double">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dotted">
        <color indexed="64"/>
      </left>
      <right/>
      <top style="dotted">
        <color indexed="64"/>
      </top>
      <bottom/>
      <diagonal/>
    </border>
    <border>
      <left style="dotted">
        <color indexed="64"/>
      </left>
      <right/>
      <top/>
      <bottom/>
      <diagonal/>
    </border>
    <border>
      <left style="dotted">
        <color indexed="64"/>
      </left>
      <right/>
      <top/>
      <bottom style="dotted">
        <color indexed="64"/>
      </bottom>
      <diagonal/>
    </border>
    <border>
      <left/>
      <right/>
      <top style="double">
        <color indexed="64"/>
      </top>
      <bottom style="double">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dotted">
        <color indexed="64"/>
      </top>
      <bottom/>
      <diagonal/>
    </border>
    <border>
      <left/>
      <right/>
      <top/>
      <bottom style="dotted">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double">
        <color indexed="64"/>
      </right>
      <top style="medium">
        <color indexed="64"/>
      </top>
      <bottom style="medium">
        <color indexed="64"/>
      </bottom>
      <diagonal/>
    </border>
    <border>
      <left/>
      <right style="double">
        <color indexed="64"/>
      </right>
      <top/>
      <bottom/>
      <diagonal/>
    </border>
    <border>
      <left/>
      <right style="double">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thin">
        <color indexed="64"/>
      </left>
      <right/>
      <top style="medium">
        <color indexed="64"/>
      </top>
      <bottom style="dotted">
        <color indexed="64"/>
      </bottom>
      <diagonal/>
    </border>
    <border>
      <left style="thin">
        <color indexed="64"/>
      </left>
      <right/>
      <top style="thin">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style="dotted">
        <color indexed="64"/>
      </top>
      <bottom style="medium">
        <color indexed="64"/>
      </bottom>
      <diagonal/>
    </border>
    <border>
      <left/>
      <right/>
      <top style="medium">
        <color indexed="64"/>
      </top>
      <bottom style="dotted">
        <color indexed="64"/>
      </bottom>
      <diagonal/>
    </border>
    <border>
      <left/>
      <right/>
      <top style="thin">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medium">
        <color indexed="64"/>
      </top>
      <bottom style="medium">
        <color indexed="64"/>
      </bottom>
      <diagonal/>
    </border>
    <border>
      <left/>
      <right style="double">
        <color indexed="64"/>
      </right>
      <top style="double">
        <color indexed="64"/>
      </top>
      <bottom style="double">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dotted">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style="dotted">
        <color indexed="64"/>
      </bottom>
      <diagonal/>
    </border>
    <border>
      <left/>
      <right style="thin">
        <color indexed="64"/>
      </right>
      <top style="dotted">
        <color indexed="64"/>
      </top>
      <bottom style="dotted">
        <color indexed="64"/>
      </bottom>
      <diagonal/>
    </border>
    <border>
      <left/>
      <right style="dotted">
        <color indexed="64"/>
      </right>
      <top style="dotted">
        <color indexed="64"/>
      </top>
      <bottom/>
      <diagonal/>
    </border>
    <border>
      <left/>
      <right style="dotted">
        <color indexed="64"/>
      </right>
      <top/>
      <bottom/>
      <diagonal/>
    </border>
    <border>
      <left/>
      <right style="dotted">
        <color indexed="64"/>
      </right>
      <top/>
      <bottom style="dotted">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alignment vertical="center"/>
    </xf>
  </cellStyleXfs>
  <cellXfs count="42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4" fillId="0" borderId="1" xfId="0" applyFont="1" applyBorder="1" applyAlignment="1">
      <alignment horizontal="left" vertical="center"/>
    </xf>
    <xf numFmtId="0" fontId="4" fillId="0" borderId="0" xfId="0" applyFont="1" applyAlignment="1">
      <alignment horizontal="left" vertical="center"/>
    </xf>
    <xf numFmtId="0" fontId="2" fillId="0" borderId="0" xfId="0" applyFont="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4" xfId="0" applyFont="1" applyBorder="1" applyAlignment="1">
      <alignment horizontal="center" vertical="center" shrinkToFit="1"/>
    </xf>
    <xf numFmtId="0" fontId="5" fillId="0" borderId="0" xfId="0" applyFont="1">
      <alignment vertical="center"/>
    </xf>
    <xf numFmtId="0" fontId="2" fillId="0" borderId="0" xfId="0" applyFont="1" applyAlignment="1">
      <alignment horizontal="justify"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2" borderId="12"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4" xfId="0" applyFont="1" applyFill="1" applyBorder="1" applyAlignment="1">
      <alignment horizontal="center" vertical="center"/>
    </xf>
    <xf numFmtId="0" fontId="2" fillId="2" borderId="12" xfId="0" applyFont="1" applyFill="1" applyBorder="1" applyAlignment="1">
      <alignment vertical="center"/>
    </xf>
    <xf numFmtId="0" fontId="2" fillId="0" borderId="11"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6" xfId="0" applyFont="1" applyBorder="1">
      <alignment vertical="center"/>
    </xf>
    <xf numFmtId="0" fontId="5" fillId="0" borderId="16" xfId="0" applyFont="1" applyBorder="1" applyAlignment="1">
      <alignment vertical="center" wrapText="1"/>
    </xf>
    <xf numFmtId="0" fontId="2" fillId="0" borderId="17" xfId="0" applyFont="1" applyBorder="1">
      <alignment vertical="center"/>
    </xf>
    <xf numFmtId="0" fontId="2" fillId="0" borderId="0" xfId="0" applyFont="1" applyBorder="1">
      <alignment vertical="center"/>
    </xf>
    <xf numFmtId="0" fontId="2" fillId="0" borderId="0" xfId="0" applyFont="1" applyFill="1" applyBorder="1" applyAlignment="1">
      <alignment horizontal="left" vertical="center"/>
    </xf>
    <xf numFmtId="0" fontId="6" fillId="0" borderId="0" xfId="0" applyFont="1" applyAlignment="1">
      <alignment horizontal="left" vertical="center"/>
    </xf>
    <xf numFmtId="0" fontId="4" fillId="0" borderId="18" xfId="0" applyFont="1" applyBorder="1" applyAlignment="1">
      <alignment horizontal="left"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9" xfId="0" applyFont="1" applyBorder="1" applyAlignment="1">
      <alignment horizontal="center" vertical="center" shrinkToFit="1"/>
    </xf>
    <xf numFmtId="0" fontId="2" fillId="0" borderId="22" xfId="0" applyFont="1" applyBorder="1" applyAlignment="1">
      <alignment horizontal="center" vertical="center" shrinkToFit="1"/>
    </xf>
    <xf numFmtId="0" fontId="2" fillId="0" borderId="23" xfId="0" applyFont="1" applyBorder="1" applyAlignment="1">
      <alignment horizontal="center" vertical="center" shrinkToFit="1"/>
    </xf>
    <xf numFmtId="0" fontId="2" fillId="0" borderId="21" xfId="0" applyFont="1" applyBorder="1" applyAlignment="1">
      <alignment horizontal="center" vertical="center" shrinkToFit="1"/>
    </xf>
    <xf numFmtId="0" fontId="7" fillId="0" borderId="0" xfId="0" applyFont="1" applyAlignment="1">
      <alignment vertical="center" shrinkToFit="1"/>
    </xf>
    <xf numFmtId="0" fontId="8" fillId="0" borderId="0" xfId="0" applyFont="1">
      <alignment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4"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2" borderId="29" xfId="0" applyFont="1" applyFill="1" applyBorder="1" applyAlignment="1">
      <alignment vertical="center" wrapText="1"/>
    </xf>
    <xf numFmtId="0" fontId="2" fillId="0" borderId="7" xfId="0" applyFont="1" applyBorder="1" applyAlignment="1">
      <alignment horizontal="center" vertical="center" shrinkToFit="1"/>
    </xf>
    <xf numFmtId="0" fontId="2" fillId="0" borderId="2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30" xfId="0" applyFont="1" applyBorder="1" applyAlignment="1">
      <alignment horizontal="center" vertical="center" shrinkToFit="1"/>
    </xf>
    <xf numFmtId="0" fontId="2" fillId="0" borderId="31" xfId="0" applyFont="1" applyBorder="1" applyAlignment="1">
      <alignment horizontal="center" vertical="center" shrinkToFit="1"/>
    </xf>
    <xf numFmtId="0" fontId="2" fillId="0" borderId="32" xfId="0" applyFont="1" applyBorder="1" applyAlignment="1">
      <alignment horizontal="center" vertical="center" shrinkToFit="1"/>
    </xf>
    <xf numFmtId="0" fontId="2" fillId="0" borderId="33" xfId="0" applyFont="1" applyBorder="1" applyAlignment="1">
      <alignment horizontal="left" vertical="center"/>
    </xf>
    <xf numFmtId="0" fontId="5" fillId="0" borderId="0" xfId="0" applyFont="1" applyBorder="1" applyAlignment="1">
      <alignment horizontal="center" vertical="center" wrapText="1"/>
    </xf>
    <xf numFmtId="0" fontId="5" fillId="0" borderId="0" xfId="0" applyFont="1" applyAlignment="1">
      <alignment horizontal="center" vertical="center" wrapText="1"/>
    </xf>
    <xf numFmtId="0" fontId="2" fillId="0" borderId="34" xfId="0" applyFont="1" applyBorder="1">
      <alignment vertical="center"/>
    </xf>
    <xf numFmtId="0" fontId="5" fillId="0" borderId="0" xfId="0" applyFont="1" applyAlignment="1">
      <alignment horizontal="left" vertical="center"/>
    </xf>
    <xf numFmtId="0" fontId="4" fillId="0" borderId="18" xfId="0" applyFont="1" applyBorder="1">
      <alignment vertical="center"/>
    </xf>
    <xf numFmtId="0" fontId="2" fillId="0" borderId="35"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5" xfId="0" applyFont="1" applyBorder="1" applyAlignment="1">
      <alignment horizontal="center" vertical="center" shrinkToFit="1"/>
    </xf>
    <xf numFmtId="0" fontId="2" fillId="0" borderId="36" xfId="0" applyFont="1" applyBorder="1" applyAlignment="1">
      <alignment horizontal="center" vertical="center" shrinkToFit="1"/>
    </xf>
    <xf numFmtId="0" fontId="9" fillId="0" borderId="0" xfId="0" applyFont="1" applyAlignment="1">
      <alignment vertical="center" shrinkToFit="1"/>
    </xf>
    <xf numFmtId="0" fontId="2" fillId="0" borderId="0" xfId="0" applyFont="1" applyAlignment="1">
      <alignment horizontal="center" vertical="center" wrapText="1"/>
    </xf>
    <xf numFmtId="0" fontId="2" fillId="0" borderId="33" xfId="0" applyFont="1" applyBorder="1">
      <alignment vertical="center"/>
    </xf>
    <xf numFmtId="0" fontId="7" fillId="3" borderId="37" xfId="0" applyFont="1" applyFill="1" applyBorder="1">
      <alignment vertical="center"/>
    </xf>
    <xf numFmtId="0" fontId="7" fillId="0" borderId="3" xfId="0" applyFont="1" applyBorder="1" applyAlignment="1">
      <alignment horizontal="left" vertical="center"/>
    </xf>
    <xf numFmtId="0" fontId="7" fillId="4" borderId="4" xfId="0" applyFont="1" applyFill="1" applyBorder="1" applyAlignment="1">
      <alignment horizontal="left" vertical="center"/>
    </xf>
    <xf numFmtId="0" fontId="7" fillId="0" borderId="0" xfId="0" applyFont="1" applyAlignment="1">
      <alignment horizontal="left" vertical="center"/>
    </xf>
    <xf numFmtId="0" fontId="7" fillId="3" borderId="38" xfId="0" applyFont="1" applyFill="1" applyBorder="1">
      <alignment vertical="center"/>
    </xf>
    <xf numFmtId="0" fontId="7" fillId="0" borderId="11" xfId="0" applyFont="1" applyBorder="1" applyAlignment="1">
      <alignment horizontal="left" vertical="center"/>
    </xf>
    <xf numFmtId="0" fontId="7" fillId="0" borderId="3" xfId="0" applyFont="1" applyFill="1" applyBorder="1">
      <alignment vertical="center"/>
    </xf>
    <xf numFmtId="0" fontId="7" fillId="4" borderId="3" xfId="0" applyFont="1" applyFill="1" applyBorder="1">
      <alignment vertical="center"/>
    </xf>
    <xf numFmtId="0" fontId="7" fillId="4" borderId="4" xfId="0" applyFont="1" applyFill="1" applyBorder="1">
      <alignment vertical="center"/>
    </xf>
    <xf numFmtId="0" fontId="7" fillId="0" borderId="0" xfId="0" applyFont="1" applyFill="1" applyBorder="1">
      <alignment vertical="center"/>
    </xf>
    <xf numFmtId="0" fontId="2" fillId="0" borderId="0" xfId="0" applyFont="1" applyAlignment="1">
      <alignment vertical="center" wrapText="1"/>
    </xf>
    <xf numFmtId="0" fontId="2" fillId="0" borderId="0" xfId="0" applyFont="1" applyFill="1" applyAlignment="1">
      <alignment horizontal="left" vertical="center" wrapText="1"/>
    </xf>
    <xf numFmtId="0" fontId="2" fillId="0" borderId="26" xfId="0" applyFont="1" applyBorder="1" applyAlignment="1">
      <alignment horizontal="center" vertical="center" shrinkToFit="1"/>
    </xf>
    <xf numFmtId="0" fontId="2" fillId="0" borderId="28" xfId="0" applyFont="1" applyBorder="1" applyAlignment="1">
      <alignment horizontal="center" vertical="center" shrinkToFit="1"/>
    </xf>
    <xf numFmtId="0" fontId="7" fillId="0" borderId="0" xfId="0" applyFont="1">
      <alignment vertical="center"/>
    </xf>
    <xf numFmtId="0" fontId="2" fillId="0" borderId="39" xfId="0" applyFont="1" applyBorder="1" applyAlignment="1">
      <alignment horizontal="center" vertical="center" shrinkToFit="1"/>
    </xf>
    <xf numFmtId="0" fontId="2" fillId="0" borderId="40" xfId="0" applyFont="1" applyBorder="1" applyAlignment="1">
      <alignment horizontal="center" vertical="center" shrinkToFit="1"/>
    </xf>
    <xf numFmtId="0" fontId="7" fillId="3" borderId="41" xfId="0" applyFont="1" applyFill="1" applyBorder="1">
      <alignment vertical="center"/>
    </xf>
    <xf numFmtId="0" fontId="7" fillId="0" borderId="20" xfId="0" applyFont="1" applyBorder="1" applyAlignment="1">
      <alignment horizontal="left" vertical="center"/>
    </xf>
    <xf numFmtId="0" fontId="7" fillId="4" borderId="21" xfId="0" applyFont="1" applyFill="1" applyBorder="1" applyAlignment="1">
      <alignment horizontal="left" vertical="center"/>
    </xf>
    <xf numFmtId="0" fontId="7" fillId="3" borderId="42" xfId="0" applyFont="1" applyFill="1" applyBorder="1">
      <alignment vertical="center"/>
    </xf>
    <xf numFmtId="0" fontId="7" fillId="0" borderId="43" xfId="0" applyFont="1" applyBorder="1">
      <alignment vertical="center"/>
    </xf>
    <xf numFmtId="0" fontId="7" fillId="4" borderId="0" xfId="0" applyFont="1" applyFill="1" applyBorder="1">
      <alignment vertical="center"/>
    </xf>
    <xf numFmtId="0" fontId="7" fillId="4" borderId="43" xfId="0" applyFont="1" applyFill="1" applyBorder="1">
      <alignment vertical="center"/>
    </xf>
    <xf numFmtId="0" fontId="2" fillId="0" borderId="44" xfId="0" applyFont="1" applyBorder="1" applyAlignment="1">
      <alignment horizontal="center" vertical="center" wrapText="1"/>
    </xf>
    <xf numFmtId="0" fontId="2" fillId="0" borderId="43" xfId="0" applyFont="1" applyBorder="1" applyAlignment="1">
      <alignment horizontal="center" vertical="center" wrapText="1"/>
    </xf>
    <xf numFmtId="0" fontId="7" fillId="0" borderId="20" xfId="0" applyFont="1" applyFill="1" applyBorder="1">
      <alignment vertical="center"/>
    </xf>
    <xf numFmtId="0" fontId="7" fillId="4" borderId="20" xfId="0" applyFont="1" applyFill="1" applyBorder="1">
      <alignment vertical="center"/>
    </xf>
    <xf numFmtId="0" fontId="7" fillId="4" borderId="21" xfId="0" applyFont="1" applyFill="1" applyBorder="1">
      <alignment vertical="center"/>
    </xf>
    <xf numFmtId="0" fontId="10" fillId="0" borderId="7"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2" fillId="0" borderId="44" xfId="0" applyFont="1" applyBorder="1" applyAlignment="1">
      <alignment horizontal="center" vertical="center" shrinkToFit="1"/>
    </xf>
    <xf numFmtId="0" fontId="2" fillId="0" borderId="25" xfId="0" applyFont="1" applyBorder="1" applyAlignment="1">
      <alignment horizontal="center" vertical="center" shrinkToFit="1"/>
    </xf>
    <xf numFmtId="0" fontId="2" fillId="0" borderId="24" xfId="0" applyFont="1" applyBorder="1" applyAlignment="1">
      <alignment horizontal="center" vertical="center" shrinkToFit="1"/>
    </xf>
    <xf numFmtId="0" fontId="2" fillId="0" borderId="43" xfId="0" applyFont="1" applyBorder="1" applyAlignment="1">
      <alignment horizontal="center" vertical="center" shrinkToFit="1"/>
    </xf>
    <xf numFmtId="0" fontId="2" fillId="0" borderId="45" xfId="0" applyFont="1" applyFill="1" applyBorder="1" applyAlignment="1">
      <alignment horizontal="center" vertical="center" wrapText="1"/>
    </xf>
    <xf numFmtId="0" fontId="2" fillId="0" borderId="46" xfId="0" applyFont="1" applyFill="1" applyBorder="1" applyAlignment="1">
      <alignment horizontal="center" vertical="center" wrapText="1"/>
    </xf>
    <xf numFmtId="0" fontId="4" fillId="0" borderId="18" xfId="0" applyFont="1" applyBorder="1" applyAlignment="1">
      <alignment horizontal="right" vertical="center"/>
    </xf>
    <xf numFmtId="0" fontId="4" fillId="0" borderId="0" xfId="0" applyFont="1" applyAlignment="1">
      <alignment horizontal="right" vertical="center"/>
    </xf>
    <xf numFmtId="0" fontId="10" fillId="0" borderId="23"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8" fillId="0" borderId="0" xfId="0" applyFont="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0" fillId="0" borderId="2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43" xfId="0" applyFont="1" applyBorder="1" applyAlignment="1">
      <alignment horizontal="center" vertical="center" wrapTex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3" borderId="47" xfId="0" applyFont="1" applyFill="1" applyBorder="1">
      <alignment vertical="center"/>
    </xf>
    <xf numFmtId="0" fontId="2" fillId="0" borderId="48" xfId="0" applyFont="1" applyBorder="1">
      <alignment vertical="center"/>
    </xf>
    <xf numFmtId="0" fontId="2" fillId="4" borderId="49" xfId="0" applyFont="1" applyFill="1" applyBorder="1">
      <alignment vertical="center"/>
    </xf>
    <xf numFmtId="0" fontId="11" fillId="0" borderId="0" xfId="0" applyFont="1" applyAlignment="1">
      <alignment horizontal="left" vertical="center"/>
    </xf>
    <xf numFmtId="0" fontId="2" fillId="0" borderId="26"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28" xfId="0" applyFont="1" applyBorder="1" applyAlignment="1">
      <alignment horizontal="left" vertical="center" shrinkToFit="1"/>
    </xf>
    <xf numFmtId="0" fontId="8" fillId="0" borderId="37" xfId="0" applyFont="1" applyBorder="1">
      <alignment vertical="center"/>
    </xf>
    <xf numFmtId="0" fontId="8" fillId="0" borderId="0" xfId="0" applyFont="1" applyBorder="1">
      <alignment vertical="center"/>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0" borderId="44" xfId="0" applyFont="1" applyFill="1" applyBorder="1" applyAlignment="1">
      <alignment horizontal="center" vertical="center"/>
    </xf>
    <xf numFmtId="0" fontId="2" fillId="0" borderId="43" xfId="0" applyFont="1" applyFill="1" applyBorder="1" applyAlignment="1">
      <alignment horizontal="center" vertical="center"/>
    </xf>
    <xf numFmtId="0" fontId="2" fillId="5" borderId="44" xfId="0" applyFont="1" applyFill="1" applyBorder="1" applyAlignment="1">
      <alignment horizontal="center" vertical="center"/>
    </xf>
    <xf numFmtId="0" fontId="2" fillId="5" borderId="0" xfId="0" applyFont="1" applyFill="1" applyBorder="1" applyAlignment="1">
      <alignment horizontal="center" vertical="center"/>
    </xf>
    <xf numFmtId="0" fontId="2" fillId="5" borderId="43" xfId="0" applyFont="1" applyFill="1" applyBorder="1" applyAlignment="1">
      <alignment horizontal="center" vertical="center"/>
    </xf>
    <xf numFmtId="0" fontId="7" fillId="3" borderId="52" xfId="0" applyFont="1" applyFill="1" applyBorder="1">
      <alignment vertical="center"/>
    </xf>
    <xf numFmtId="0" fontId="7" fillId="0" borderId="53" xfId="0" applyFont="1" applyBorder="1">
      <alignment vertical="center"/>
    </xf>
    <xf numFmtId="0" fontId="2" fillId="3" borderId="42" xfId="0" applyFont="1" applyFill="1" applyBorder="1">
      <alignment vertical="center"/>
    </xf>
    <xf numFmtId="0" fontId="2" fillId="0" borderId="44" xfId="0" applyFont="1" applyBorder="1" applyAlignment="1">
      <alignment horizontal="left" vertical="center" shrinkToFit="1"/>
    </xf>
    <xf numFmtId="0" fontId="2" fillId="0" borderId="25" xfId="0" applyFont="1" applyBorder="1" applyAlignment="1">
      <alignment horizontal="left" vertical="center" shrinkToFit="1"/>
    </xf>
    <xf numFmtId="0" fontId="2" fillId="0" borderId="24" xfId="0" applyFont="1" applyBorder="1" applyAlignment="1">
      <alignment horizontal="left" vertical="center" shrinkToFit="1"/>
    </xf>
    <xf numFmtId="0" fontId="2" fillId="0" borderId="43" xfId="0" applyFont="1" applyBorder="1" applyAlignment="1">
      <alignment horizontal="left" vertical="center" shrinkToFit="1"/>
    </xf>
    <xf numFmtId="0" fontId="8" fillId="0" borderId="42" xfId="0" applyFont="1" applyBorder="1" applyAlignment="1">
      <alignment horizontal="center" vertical="center"/>
    </xf>
    <xf numFmtId="0" fontId="8" fillId="0" borderId="0" xfId="0" applyFont="1" applyBorder="1" applyAlignment="1">
      <alignment horizontal="center" vertical="center"/>
    </xf>
    <xf numFmtId="0" fontId="2" fillId="0" borderId="3" xfId="0" applyFont="1" applyBorder="1" applyAlignment="1">
      <alignment vertical="center"/>
    </xf>
    <xf numFmtId="0" fontId="2" fillId="0" borderId="18" xfId="0" applyFont="1" applyBorder="1" applyAlignment="1">
      <alignment horizontal="center" vertical="center" wrapText="1"/>
    </xf>
    <xf numFmtId="0" fontId="2" fillId="5" borderId="50" xfId="0" applyFont="1" applyFill="1" applyBorder="1" applyAlignment="1">
      <alignment horizontal="center" vertical="center"/>
    </xf>
    <xf numFmtId="0" fontId="2" fillId="5" borderId="54" xfId="0" applyFont="1" applyFill="1" applyBorder="1" applyAlignment="1">
      <alignment horizontal="center" vertical="center"/>
    </xf>
    <xf numFmtId="0" fontId="2" fillId="5" borderId="51" xfId="0" applyFont="1" applyFill="1" applyBorder="1" applyAlignment="1">
      <alignment horizontal="center" vertical="center"/>
    </xf>
    <xf numFmtId="176" fontId="8" fillId="0" borderId="55" xfId="0" applyNumberFormat="1" applyFont="1" applyBorder="1">
      <alignment vertical="center"/>
    </xf>
    <xf numFmtId="0" fontId="2" fillId="0" borderId="0" xfId="0" applyFont="1" applyBorder="1" applyAlignment="1">
      <alignment horizontal="justify" vertical="center" wrapText="1"/>
    </xf>
    <xf numFmtId="0" fontId="2" fillId="0" borderId="0" xfId="0" applyFont="1" applyAlignment="1">
      <alignment horizontal="right" vertical="center"/>
    </xf>
    <xf numFmtId="0" fontId="2" fillId="0" borderId="19" xfId="0" applyFont="1" applyBorder="1" applyAlignment="1">
      <alignment horizontal="left" vertical="center" shrinkToFit="1"/>
    </xf>
    <xf numFmtId="0" fontId="2" fillId="0" borderId="22" xfId="0" applyFont="1" applyBorder="1" applyAlignment="1">
      <alignment horizontal="left" vertical="center" shrinkToFit="1"/>
    </xf>
    <xf numFmtId="0" fontId="2" fillId="0" borderId="23" xfId="0" applyFont="1" applyBorder="1" applyAlignment="1">
      <alignment horizontal="left" vertical="center" shrinkToFit="1"/>
    </xf>
    <xf numFmtId="0" fontId="2" fillId="0" borderId="21" xfId="0" applyFont="1" applyBorder="1" applyAlignment="1">
      <alignment horizontal="left" vertical="center" shrinkToFit="1"/>
    </xf>
    <xf numFmtId="0" fontId="2" fillId="0" borderId="56" xfId="0" applyFont="1" applyBorder="1" applyAlignment="1">
      <alignment vertical="center"/>
    </xf>
    <xf numFmtId="0" fontId="2" fillId="0" borderId="57" xfId="0" applyFont="1" applyBorder="1" applyAlignment="1">
      <alignment vertical="center"/>
    </xf>
    <xf numFmtId="0" fontId="2" fillId="2" borderId="58" xfId="0" applyFont="1" applyFill="1" applyBorder="1" applyAlignment="1">
      <alignment vertical="center"/>
    </xf>
    <xf numFmtId="0" fontId="2" fillId="4" borderId="58" xfId="0" applyFont="1" applyFill="1" applyBorder="1" applyAlignment="1">
      <alignment vertical="center"/>
    </xf>
    <xf numFmtId="0" fontId="2" fillId="2" borderId="59" xfId="0" applyFont="1" applyFill="1" applyBorder="1" applyAlignment="1">
      <alignment vertical="center"/>
    </xf>
    <xf numFmtId="0" fontId="4" fillId="0" borderId="0" xfId="0" applyFont="1" applyAlignment="1">
      <alignment horizontal="center" vertical="center"/>
    </xf>
    <xf numFmtId="0" fontId="2" fillId="0" borderId="43" xfId="0" applyFont="1" applyBorder="1">
      <alignment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60" xfId="0" applyFont="1" applyBorder="1" applyAlignment="1">
      <alignment vertical="center"/>
    </xf>
    <xf numFmtId="0" fontId="2" fillId="0" borderId="58" xfId="0" applyFont="1" applyBorder="1" applyAlignment="1">
      <alignment vertical="center"/>
    </xf>
    <xf numFmtId="0" fontId="2" fillId="0" borderId="61" xfId="0" applyFont="1" applyBorder="1" applyAlignment="1">
      <alignment vertical="center"/>
    </xf>
    <xf numFmtId="0" fontId="2" fillId="0" borderId="61" xfId="0" applyFont="1" applyBorder="1" applyAlignment="1">
      <alignment horizontal="left" vertical="center"/>
    </xf>
    <xf numFmtId="0" fontId="2" fillId="0" borderId="25" xfId="0" applyFont="1" applyBorder="1" applyAlignment="1">
      <alignment horizontal="left" vertical="center"/>
    </xf>
    <xf numFmtId="0" fontId="2" fillId="0" borderId="8" xfId="0" applyFont="1" applyBorder="1" applyAlignment="1">
      <alignment horizontal="left" vertical="center"/>
    </xf>
    <xf numFmtId="0" fontId="2" fillId="0" borderId="59" xfId="0" applyFont="1" applyBorder="1" applyAlignment="1">
      <alignment horizontal="left" vertical="center"/>
    </xf>
    <xf numFmtId="0" fontId="10" fillId="0" borderId="0" xfId="0" applyFont="1" applyBorder="1" applyAlignment="1">
      <alignment horizontal="left" vertical="center"/>
    </xf>
    <xf numFmtId="0" fontId="2" fillId="0" borderId="34" xfId="0" applyFont="1" applyBorder="1" applyAlignment="1">
      <alignment vertical="center"/>
    </xf>
    <xf numFmtId="0" fontId="2" fillId="0" borderId="62" xfId="0" applyFont="1" applyBorder="1" applyAlignment="1">
      <alignment vertical="center" shrinkToFit="1"/>
    </xf>
    <xf numFmtId="0" fontId="2" fillId="2" borderId="63" xfId="0" applyFont="1" applyFill="1" applyBorder="1" applyAlignment="1">
      <alignment vertical="center" shrinkToFit="1"/>
    </xf>
    <xf numFmtId="0" fontId="2" fillId="4" borderId="63" xfId="0" applyFont="1" applyFill="1" applyBorder="1" applyAlignment="1">
      <alignment vertical="center" shrinkToFit="1"/>
    </xf>
    <xf numFmtId="0" fontId="2" fillId="2" borderId="64" xfId="0" applyFont="1" applyFill="1" applyBorder="1" applyAlignment="1">
      <alignment vertical="center" shrinkToFit="1"/>
    </xf>
    <xf numFmtId="0" fontId="2" fillId="0" borderId="49" xfId="0" applyFont="1" applyBorder="1">
      <alignment vertical="center"/>
    </xf>
    <xf numFmtId="0" fontId="2" fillId="0" borderId="65" xfId="0" applyFont="1" applyBorder="1" applyAlignment="1">
      <alignment vertical="center"/>
    </xf>
    <xf numFmtId="0" fontId="2" fillId="0" borderId="63" xfId="0" applyFont="1" applyBorder="1" applyAlignment="1">
      <alignment vertical="center"/>
    </xf>
    <xf numFmtId="0" fontId="2" fillId="0" borderId="66" xfId="0" applyFont="1" applyBorder="1" applyAlignment="1">
      <alignment vertical="center"/>
    </xf>
    <xf numFmtId="0" fontId="2" fillId="0" borderId="66" xfId="0" applyFont="1" applyBorder="1" applyAlignment="1">
      <alignment horizontal="left" vertical="center"/>
    </xf>
    <xf numFmtId="0" fontId="2" fillId="0" borderId="43" xfId="0" applyFont="1" applyBorder="1" applyAlignment="1">
      <alignment horizontal="left" vertical="center"/>
    </xf>
    <xf numFmtId="0" fontId="2" fillId="0" borderId="54" xfId="0" applyFont="1" applyBorder="1" applyAlignment="1">
      <alignment horizontal="center" vertical="center"/>
    </xf>
    <xf numFmtId="0" fontId="2" fillId="0" borderId="67" xfId="0" applyFont="1" applyBorder="1" applyAlignment="1">
      <alignment vertical="center"/>
    </xf>
    <xf numFmtId="0" fontId="2" fillId="0" borderId="68" xfId="0" applyFont="1" applyBorder="1" applyAlignment="1">
      <alignment vertical="center"/>
    </xf>
    <xf numFmtId="0" fontId="2" fillId="0" borderId="69" xfId="0" applyFont="1" applyBorder="1" applyAlignment="1">
      <alignment vertical="center"/>
    </xf>
    <xf numFmtId="0" fontId="2" fillId="0" borderId="69" xfId="0" applyFont="1" applyBorder="1" applyAlignment="1">
      <alignment vertical="center" wrapText="1"/>
    </xf>
    <xf numFmtId="0" fontId="2" fillId="0" borderId="25" xfId="0" applyFont="1" applyBorder="1" applyAlignment="1">
      <alignment vertical="center" wrapText="1"/>
    </xf>
    <xf numFmtId="0" fontId="2" fillId="0" borderId="43" xfId="0" applyFont="1" applyBorder="1" applyAlignment="1">
      <alignment vertical="center" wrapText="1"/>
    </xf>
    <xf numFmtId="176" fontId="8" fillId="0" borderId="0" xfId="0" applyNumberFormat="1" applyFont="1" applyBorder="1">
      <alignment vertical="center"/>
    </xf>
    <xf numFmtId="0" fontId="10" fillId="0" borderId="0" xfId="0" applyFont="1" applyBorder="1" applyAlignment="1">
      <alignment vertical="center" wrapText="1"/>
    </xf>
    <xf numFmtId="0" fontId="2" fillId="0" borderId="50"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70" xfId="0" applyFont="1" applyBorder="1" applyAlignment="1">
      <alignment vertical="center"/>
    </xf>
    <xf numFmtId="0" fontId="2" fillId="0" borderId="71" xfId="0" applyFont="1" applyBorder="1" applyAlignment="1">
      <alignment vertical="center" shrinkToFit="1"/>
    </xf>
    <xf numFmtId="0" fontId="2" fillId="2" borderId="68" xfId="0" applyFont="1" applyFill="1" applyBorder="1" applyAlignment="1">
      <alignment vertical="center" shrinkToFit="1"/>
    </xf>
    <xf numFmtId="0" fontId="2" fillId="4" borderId="68" xfId="0" applyFont="1" applyFill="1" applyBorder="1" applyAlignment="1">
      <alignment vertical="center" shrinkToFit="1"/>
    </xf>
    <xf numFmtId="0" fontId="2" fillId="2" borderId="72" xfId="0" applyFont="1" applyFill="1" applyBorder="1" applyAlignment="1">
      <alignment vertical="center" shrinkToFit="1"/>
    </xf>
    <xf numFmtId="0" fontId="7" fillId="0" borderId="48" xfId="0" applyFont="1" applyFill="1" applyBorder="1">
      <alignment vertical="center"/>
    </xf>
    <xf numFmtId="0" fontId="7" fillId="4" borderId="48" xfId="0" applyFont="1" applyFill="1" applyBorder="1">
      <alignment vertical="center"/>
    </xf>
    <xf numFmtId="0" fontId="7" fillId="4" borderId="49" xfId="0" applyFont="1" applyFill="1" applyBorder="1">
      <alignment vertical="center"/>
    </xf>
    <xf numFmtId="0" fontId="2" fillId="0" borderId="73" xfId="0" applyFont="1" applyFill="1" applyBorder="1" applyAlignment="1">
      <alignment horizontal="center" vertical="center"/>
    </xf>
    <xf numFmtId="0" fontId="2" fillId="0" borderId="74" xfId="0" applyFont="1" applyBorder="1" applyAlignment="1">
      <alignment horizontal="center" vertical="center"/>
    </xf>
    <xf numFmtId="49" fontId="2" fillId="0" borderId="75" xfId="0" applyNumberFormat="1" applyFont="1" applyBorder="1" applyAlignment="1">
      <alignment horizontal="center" vertical="center" wrapText="1"/>
    </xf>
    <xf numFmtId="0" fontId="2" fillId="0" borderId="76" xfId="0" applyFont="1" applyBorder="1" applyAlignment="1">
      <alignment horizontal="center" vertical="center" wrapText="1"/>
    </xf>
    <xf numFmtId="0" fontId="2" fillId="0" borderId="7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8" xfId="0" applyFont="1" applyBorder="1" applyAlignment="1">
      <alignment horizontal="justify" vertical="center" wrapText="1"/>
    </xf>
    <xf numFmtId="0" fontId="2" fillId="0" borderId="12" xfId="0" applyFont="1" applyBorder="1" applyAlignment="1">
      <alignment horizontal="center" vertical="center"/>
    </xf>
    <xf numFmtId="0" fontId="2" fillId="2" borderId="76" xfId="0" applyFont="1" applyFill="1" applyBorder="1" applyAlignment="1">
      <alignment horizontal="center" vertical="center" wrapText="1"/>
    </xf>
    <xf numFmtId="0" fontId="2" fillId="4" borderId="76" xfId="0" applyFont="1" applyFill="1" applyBorder="1" applyAlignment="1">
      <alignment horizontal="center" vertical="center" wrapText="1"/>
    </xf>
    <xf numFmtId="0" fontId="2" fillId="2" borderId="78" xfId="0" applyFont="1" applyFill="1" applyBorder="1" applyAlignment="1">
      <alignment horizontal="center" vertical="center" wrapText="1"/>
    </xf>
    <xf numFmtId="0" fontId="12" fillId="3" borderId="42" xfId="0" applyFont="1" applyFill="1" applyBorder="1">
      <alignment vertical="center"/>
    </xf>
    <xf numFmtId="0" fontId="7" fillId="0" borderId="0" xfId="0" applyFont="1" applyFill="1" applyBorder="1" applyAlignment="1">
      <alignment horizontal="left" vertical="center"/>
    </xf>
    <xf numFmtId="0" fontId="2" fillId="0" borderId="79" xfId="0" applyFont="1" applyFill="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80"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81" xfId="0" applyFont="1" applyBorder="1" applyAlignment="1">
      <alignment horizontal="center" vertical="center" wrapText="1"/>
    </xf>
    <xf numFmtId="0" fontId="2" fillId="0" borderId="29" xfId="0" applyFont="1" applyBorder="1" applyAlignment="1">
      <alignment horizontal="center" vertical="center"/>
    </xf>
    <xf numFmtId="0" fontId="2" fillId="0" borderId="82" xfId="0" applyFont="1" applyBorder="1" applyAlignment="1">
      <alignment horizontal="center" vertical="center" wrapText="1"/>
    </xf>
    <xf numFmtId="0" fontId="2" fillId="0" borderId="83" xfId="0" applyFont="1" applyBorder="1" applyAlignment="1">
      <alignment horizontal="center" vertical="center" wrapText="1"/>
    </xf>
    <xf numFmtId="0" fontId="2" fillId="2" borderId="36" xfId="0" applyFont="1" applyFill="1" applyBorder="1" applyAlignment="1">
      <alignment horizontal="center" vertical="center" wrapText="1"/>
    </xf>
    <xf numFmtId="0" fontId="2" fillId="4" borderId="36"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3" borderId="41" xfId="0" applyFont="1" applyFill="1" applyBorder="1">
      <alignment vertical="center"/>
    </xf>
    <xf numFmtId="0" fontId="2" fillId="0" borderId="20" xfId="0" applyFont="1" applyBorder="1">
      <alignment vertical="center"/>
    </xf>
    <xf numFmtId="0" fontId="2" fillId="4" borderId="21" xfId="0" applyFont="1" applyFill="1" applyBorder="1">
      <alignment vertical="center"/>
    </xf>
    <xf numFmtId="0" fontId="8" fillId="0" borderId="0" xfId="0" applyFont="1" applyAlignment="1">
      <alignment horizontal="left" vertical="center"/>
    </xf>
    <xf numFmtId="0" fontId="4" fillId="0" borderId="18" xfId="0" applyFont="1" applyBorder="1" applyAlignment="1">
      <alignment horizontal="center" vertical="center"/>
    </xf>
    <xf numFmtId="0" fontId="13" fillId="0" borderId="34" xfId="0" applyFont="1" applyBorder="1">
      <alignment vertical="center"/>
    </xf>
    <xf numFmtId="0" fontId="13" fillId="0" borderId="0" xfId="0" applyFont="1" applyBorder="1">
      <alignment vertical="center"/>
    </xf>
    <xf numFmtId="0" fontId="12" fillId="3" borderId="84" xfId="0" applyFont="1" applyFill="1" applyBorder="1">
      <alignment vertical="center"/>
    </xf>
    <xf numFmtId="0" fontId="7" fillId="0" borderId="27" xfId="0" applyFont="1" applyFill="1" applyBorder="1">
      <alignment vertical="center"/>
    </xf>
    <xf numFmtId="0" fontId="7" fillId="4" borderId="27" xfId="0" applyFont="1" applyFill="1" applyBorder="1">
      <alignment vertical="center"/>
    </xf>
    <xf numFmtId="0" fontId="7" fillId="4" borderId="28" xfId="0" applyFont="1" applyFill="1" applyBorder="1">
      <alignment vertical="center"/>
    </xf>
    <xf numFmtId="0" fontId="4" fillId="0" borderId="85" xfId="0" applyFont="1" applyBorder="1">
      <alignment vertical="center"/>
    </xf>
    <xf numFmtId="0" fontId="2" fillId="0" borderId="86" xfId="0" applyFont="1" applyFill="1" applyBorder="1" applyAlignment="1">
      <alignment horizontal="center" vertical="center"/>
    </xf>
    <xf numFmtId="0" fontId="2" fillId="0" borderId="87" xfId="0" applyFont="1" applyBorder="1" applyAlignment="1">
      <alignment horizontal="center" vertical="center"/>
    </xf>
    <xf numFmtId="0" fontId="2" fillId="0" borderId="88" xfId="0" applyFont="1" applyBorder="1" applyAlignment="1">
      <alignment horizontal="center" vertical="center"/>
    </xf>
    <xf numFmtId="0" fontId="2" fillId="0" borderId="89" xfId="0" applyFont="1" applyBorder="1" applyAlignment="1">
      <alignment horizontal="center" vertical="center" wrapText="1"/>
    </xf>
    <xf numFmtId="0" fontId="2" fillId="0" borderId="90" xfId="0" applyFont="1" applyBorder="1" applyAlignment="1">
      <alignment horizontal="center" vertical="center" wrapText="1"/>
    </xf>
    <xf numFmtId="0" fontId="2" fillId="0" borderId="91" xfId="0" applyFont="1" applyBorder="1" applyAlignment="1">
      <alignment horizontal="center" vertical="center" wrapText="1"/>
    </xf>
    <xf numFmtId="0" fontId="2" fillId="0" borderId="92" xfId="0" applyFont="1" applyBorder="1" applyAlignment="1">
      <alignment horizontal="center" vertical="center" wrapText="1"/>
    </xf>
    <xf numFmtId="0" fontId="2" fillId="0" borderId="93" xfId="0" applyFont="1" applyBorder="1" applyAlignment="1">
      <alignment horizontal="center" vertical="center" wrapText="1"/>
    </xf>
    <xf numFmtId="0" fontId="2" fillId="0" borderId="94" xfId="0" applyFont="1" applyBorder="1" applyAlignment="1">
      <alignment horizontal="center" vertical="center" wrapText="1"/>
    </xf>
    <xf numFmtId="0" fontId="2" fillId="2" borderId="90" xfId="0" applyFont="1" applyFill="1" applyBorder="1" applyAlignment="1">
      <alignment horizontal="center" vertical="center" wrapText="1"/>
    </xf>
    <xf numFmtId="0" fontId="2" fillId="4" borderId="90" xfId="0" applyFont="1" applyFill="1" applyBorder="1" applyAlignment="1">
      <alignment horizontal="center" vertical="center" wrapText="1"/>
    </xf>
    <xf numFmtId="0" fontId="2" fillId="2" borderId="92" xfId="0" applyFont="1" applyFill="1" applyBorder="1" applyAlignment="1">
      <alignment horizontal="center" vertical="center" wrapText="1"/>
    </xf>
    <xf numFmtId="0" fontId="12" fillId="3" borderId="47" xfId="0" applyFont="1" applyFill="1" applyBorder="1">
      <alignment vertical="center"/>
    </xf>
    <xf numFmtId="0" fontId="2" fillId="0" borderId="75" xfId="0" applyFont="1" applyBorder="1" applyAlignment="1">
      <alignment horizontal="center" vertical="center"/>
    </xf>
    <xf numFmtId="0" fontId="2" fillId="0" borderId="95" xfId="0" applyFont="1" applyBorder="1" applyAlignment="1">
      <alignment horizontal="center" vertical="center" wrapText="1"/>
    </xf>
    <xf numFmtId="0" fontId="2" fillId="0" borderId="85" xfId="0" applyFont="1" applyBorder="1" applyAlignment="1">
      <alignment horizontal="center" vertical="center" wrapText="1"/>
    </xf>
    <xf numFmtId="0" fontId="2" fillId="0" borderId="96" xfId="0" applyFont="1" applyBorder="1" applyAlignment="1">
      <alignment horizontal="center" vertical="center" wrapText="1"/>
    </xf>
    <xf numFmtId="0" fontId="2" fillId="0" borderId="97" xfId="0" applyFont="1" applyBorder="1" applyAlignment="1">
      <alignment horizontal="center" vertical="center" wrapText="1"/>
    </xf>
    <xf numFmtId="0" fontId="2" fillId="2" borderId="14"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3" borderId="55" xfId="0" applyFont="1" applyFill="1" applyBorder="1">
      <alignment vertical="center"/>
    </xf>
    <xf numFmtId="0" fontId="2" fillId="0" borderId="51" xfId="0" applyFont="1" applyBorder="1">
      <alignment vertical="center"/>
    </xf>
    <xf numFmtId="0" fontId="7" fillId="3" borderId="42" xfId="0" applyFont="1" applyFill="1" applyBorder="1" applyAlignment="1">
      <alignment horizontal="left" vertical="center"/>
    </xf>
    <xf numFmtId="0" fontId="7" fillId="4" borderId="43" xfId="0" applyFont="1" applyFill="1" applyBorder="1" applyAlignment="1">
      <alignment horizontal="left" vertical="center"/>
    </xf>
    <xf numFmtId="0" fontId="8" fillId="0" borderId="0" xfId="0" applyFont="1" applyAlignment="1"/>
    <xf numFmtId="0" fontId="4" fillId="0" borderId="0" xfId="0" applyFont="1" applyFill="1" applyBorder="1">
      <alignment vertical="center"/>
    </xf>
    <xf numFmtId="0" fontId="2" fillId="4" borderId="43" xfId="0" applyFont="1" applyFill="1" applyBorder="1">
      <alignment vertical="center"/>
    </xf>
    <xf numFmtId="0" fontId="2" fillId="0" borderId="7" xfId="0" applyFont="1" applyBorder="1" applyAlignment="1">
      <alignment horizontal="center" vertical="center"/>
    </xf>
    <xf numFmtId="0" fontId="2" fillId="0" borderId="98" xfId="0" applyFont="1" applyBorder="1" applyAlignment="1">
      <alignment horizontal="center" vertical="center"/>
    </xf>
    <xf numFmtId="0" fontId="2" fillId="0" borderId="99" xfId="0" applyFont="1" applyBorder="1" applyAlignment="1">
      <alignment horizontal="center" vertical="center"/>
    </xf>
    <xf numFmtId="0" fontId="2" fillId="0" borderId="100"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01" xfId="0" applyFont="1" applyBorder="1" applyAlignment="1">
      <alignment horizontal="center" vertical="center" wrapText="1"/>
    </xf>
    <xf numFmtId="0" fontId="2" fillId="0" borderId="102" xfId="0" applyFont="1" applyBorder="1" applyAlignment="1">
      <alignment horizontal="center" vertical="center" wrapText="1"/>
    </xf>
    <xf numFmtId="0" fontId="2" fillId="0" borderId="103" xfId="0" applyFont="1" applyBorder="1" applyAlignment="1">
      <alignment horizontal="center" vertical="center" wrapText="1"/>
    </xf>
    <xf numFmtId="0" fontId="2" fillId="2" borderId="22"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3" borderId="50" xfId="0" applyFont="1" applyFill="1" applyBorder="1">
      <alignment vertical="center"/>
    </xf>
    <xf numFmtId="0" fontId="2" fillId="0" borderId="50" xfId="0" applyFont="1" applyBorder="1">
      <alignment vertical="center"/>
    </xf>
    <xf numFmtId="0" fontId="2" fillId="4" borderId="51" xfId="0" applyFont="1" applyFill="1" applyBorder="1">
      <alignment vertical="center"/>
    </xf>
    <xf numFmtId="0" fontId="2" fillId="0" borderId="45" xfId="0" applyFont="1" applyBorder="1" applyAlignment="1">
      <alignment horizontal="center" vertical="center"/>
    </xf>
    <xf numFmtId="0" fontId="2" fillId="0" borderId="46" xfId="0" applyFont="1" applyBorder="1" applyAlignment="1">
      <alignment horizontal="center" vertical="center"/>
    </xf>
    <xf numFmtId="0" fontId="2" fillId="0" borderId="104" xfId="0" applyFont="1" applyBorder="1">
      <alignment vertical="center"/>
    </xf>
    <xf numFmtId="0" fontId="2" fillId="0" borderId="105" xfId="0" applyFont="1" applyBorder="1">
      <alignment vertical="center"/>
    </xf>
    <xf numFmtId="0" fontId="2" fillId="0" borderId="106" xfId="0" applyFont="1" applyBorder="1">
      <alignment vertical="center"/>
    </xf>
    <xf numFmtId="0" fontId="2" fillId="0" borderId="0" xfId="0" applyFont="1" applyFill="1" applyBorder="1" applyAlignment="1">
      <alignment vertical="center" wrapText="1"/>
    </xf>
    <xf numFmtId="0" fontId="13" fillId="0" borderId="0" xfId="0" applyFont="1" applyAlignment="1"/>
    <xf numFmtId="0" fontId="12" fillId="3" borderId="55" xfId="0" applyFont="1" applyFill="1" applyBorder="1">
      <alignment vertical="center"/>
    </xf>
    <xf numFmtId="0" fontId="7" fillId="0" borderId="54" xfId="0" applyFont="1" applyFill="1" applyBorder="1">
      <alignment vertical="center"/>
    </xf>
    <xf numFmtId="0" fontId="7" fillId="4" borderId="54" xfId="0" applyFont="1" applyFill="1" applyBorder="1">
      <alignment vertical="center"/>
    </xf>
    <xf numFmtId="0" fontId="7" fillId="4" borderId="51" xfId="0" applyFont="1" applyFill="1" applyBorder="1">
      <alignment vertical="center"/>
    </xf>
    <xf numFmtId="0" fontId="2" fillId="0" borderId="54" xfId="0" applyFont="1" applyBorder="1" applyAlignment="1">
      <alignment horizontal="left"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44" xfId="0" applyFont="1" applyBorder="1" applyAlignment="1">
      <alignment horizontal="center" vertical="center"/>
    </xf>
    <xf numFmtId="0" fontId="14" fillId="0" borderId="43" xfId="0" applyFont="1" applyBorder="1" applyAlignment="1">
      <alignment horizontal="center" vertical="center"/>
    </xf>
    <xf numFmtId="0" fontId="4" fillId="0" borderId="44" xfId="0" applyFont="1" applyBorder="1" applyAlignment="1">
      <alignment horizontal="center" vertical="center"/>
    </xf>
    <xf numFmtId="0" fontId="4" fillId="0" borderId="43" xfId="0" applyFont="1" applyBorder="1" applyAlignment="1">
      <alignment horizontal="center" vertical="center"/>
    </xf>
    <xf numFmtId="0" fontId="2" fillId="0" borderId="107" xfId="0" applyFont="1" applyFill="1" applyBorder="1" applyAlignment="1">
      <alignment horizontal="center" vertical="center"/>
    </xf>
    <xf numFmtId="0" fontId="2" fillId="0" borderId="108" xfId="0" applyFont="1" applyFill="1" applyBorder="1" applyAlignment="1">
      <alignment horizontal="center" vertical="center"/>
    </xf>
    <xf numFmtId="0" fontId="2" fillId="0" borderId="60" xfId="0" applyFont="1" applyFill="1" applyBorder="1" applyAlignment="1">
      <alignment horizontal="center" vertical="center" wrapText="1"/>
    </xf>
    <xf numFmtId="0" fontId="2" fillId="0" borderId="61" xfId="0" applyFont="1" applyFill="1" applyBorder="1" applyAlignment="1">
      <alignment horizontal="center" vertical="center" wrapText="1"/>
    </xf>
    <xf numFmtId="176" fontId="14" fillId="0" borderId="44" xfId="0" applyNumberFormat="1" applyFont="1" applyBorder="1" applyAlignment="1">
      <alignment horizontal="center" vertical="center"/>
    </xf>
    <xf numFmtId="176" fontId="14" fillId="0" borderId="43" xfId="0" applyNumberFormat="1" applyFont="1" applyBorder="1" applyAlignment="1">
      <alignment horizontal="center" vertical="center"/>
    </xf>
    <xf numFmtId="0" fontId="2" fillId="0" borderId="109" xfId="0" applyFont="1" applyBorder="1" applyAlignment="1">
      <alignment horizontal="center" vertical="center"/>
    </xf>
    <xf numFmtId="0" fontId="2" fillId="2" borderId="8"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0" borderId="110" xfId="0" applyFont="1" applyFill="1" applyBorder="1" applyAlignment="1">
      <alignment horizontal="center" vertical="center" wrapText="1"/>
    </xf>
    <xf numFmtId="0" fontId="2" fillId="0" borderId="74" xfId="0" applyFont="1" applyFill="1" applyBorder="1" applyAlignment="1">
      <alignment horizontal="center" vertical="center" wrapText="1"/>
    </xf>
    <xf numFmtId="0" fontId="2" fillId="0" borderId="75" xfId="0" applyFont="1" applyFill="1" applyBorder="1" applyAlignment="1">
      <alignment horizontal="center" vertical="center" wrapText="1"/>
    </xf>
    <xf numFmtId="177" fontId="5" fillId="5" borderId="111" xfId="0" applyNumberFormat="1" applyFont="1" applyFill="1" applyBorder="1" applyAlignment="1">
      <alignment horizontal="center" vertical="center" wrapText="1"/>
    </xf>
    <xf numFmtId="177" fontId="5" fillId="5" borderId="107" xfId="0" applyNumberFormat="1" applyFont="1" applyFill="1" applyBorder="1" applyAlignment="1">
      <alignment horizontal="center" vertical="center" wrapText="1"/>
    </xf>
    <xf numFmtId="177" fontId="5" fillId="5" borderId="108" xfId="0" applyNumberFormat="1" applyFont="1" applyFill="1" applyBorder="1" applyAlignment="1">
      <alignment horizontal="center" vertical="center" wrapText="1"/>
    </xf>
    <xf numFmtId="176" fontId="14" fillId="0" borderId="50" xfId="0" applyNumberFormat="1" applyFont="1" applyBorder="1" applyAlignment="1">
      <alignment horizontal="center" vertical="center"/>
    </xf>
    <xf numFmtId="176" fontId="14" fillId="0" borderId="51" xfId="0" applyNumberFormat="1" applyFont="1" applyBorder="1" applyAlignment="1">
      <alignment horizontal="center" vertical="center"/>
    </xf>
    <xf numFmtId="0" fontId="5" fillId="5" borderId="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2" fillId="0" borderId="112" xfId="0" applyFont="1" applyFill="1" applyBorder="1" applyAlignment="1">
      <alignment horizontal="center" vertical="center" wrapText="1"/>
    </xf>
    <xf numFmtId="0" fontId="2" fillId="0" borderId="87" xfId="0" applyFont="1" applyFill="1" applyBorder="1" applyAlignment="1">
      <alignment horizontal="center" vertical="center" wrapText="1"/>
    </xf>
    <xf numFmtId="0" fontId="2" fillId="0" borderId="88" xfId="0" applyFont="1" applyFill="1" applyBorder="1" applyAlignment="1">
      <alignment horizontal="center" vertical="center" wrapText="1"/>
    </xf>
    <xf numFmtId="177" fontId="5" fillId="5" borderId="109" xfId="0" applyNumberFormat="1" applyFont="1" applyFill="1" applyBorder="1" applyAlignment="1">
      <alignment horizontal="center" vertical="center" wrapText="1"/>
    </xf>
    <xf numFmtId="177" fontId="5" fillId="5" borderId="86" xfId="0" applyNumberFormat="1" applyFont="1" applyFill="1" applyBorder="1" applyAlignment="1">
      <alignment horizontal="center" vertical="center" wrapText="1"/>
    </xf>
    <xf numFmtId="177" fontId="5" fillId="5" borderId="113" xfId="0" applyNumberFormat="1" applyFont="1" applyFill="1" applyBorder="1" applyAlignment="1">
      <alignment horizontal="center" vertical="center" wrapText="1"/>
    </xf>
    <xf numFmtId="0" fontId="4" fillId="0" borderId="114" xfId="0" applyFont="1" applyBorder="1" applyAlignment="1">
      <alignment horizontal="center" vertical="center"/>
    </xf>
    <xf numFmtId="0" fontId="5" fillId="5" borderId="45" xfId="0" applyFont="1" applyFill="1" applyBorder="1" applyAlignment="1">
      <alignment horizontal="center" vertical="center" wrapText="1"/>
    </xf>
    <xf numFmtId="0" fontId="5" fillId="5" borderId="54" xfId="0" applyFont="1" applyFill="1" applyBorder="1" applyAlignment="1">
      <alignment horizontal="center" vertical="center" wrapText="1"/>
    </xf>
    <xf numFmtId="0" fontId="5" fillId="5" borderId="46" xfId="0" applyFont="1" applyFill="1" applyBorder="1" applyAlignment="1">
      <alignment horizontal="center" vertical="center" wrapText="1"/>
    </xf>
    <xf numFmtId="0" fontId="5" fillId="5" borderId="5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13" fillId="0" borderId="44"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43" xfId="0" applyFont="1" applyBorder="1" applyAlignment="1">
      <alignment horizontal="center" vertical="center" wrapText="1"/>
    </xf>
    <xf numFmtId="0" fontId="2" fillId="0" borderId="44" xfId="0" applyFont="1" applyBorder="1" applyAlignment="1">
      <alignment horizontal="left" vertical="center" wrapText="1"/>
    </xf>
    <xf numFmtId="0" fontId="2" fillId="0" borderId="25" xfId="0" applyFont="1" applyBorder="1" applyAlignment="1">
      <alignment horizontal="left" vertical="center" wrapText="1"/>
    </xf>
    <xf numFmtId="0" fontId="2" fillId="0" borderId="24" xfId="0" applyFont="1" applyBorder="1" applyAlignment="1">
      <alignment horizontal="left" vertical="center" wrapText="1"/>
    </xf>
    <xf numFmtId="0" fontId="2" fillId="0" borderId="43" xfId="0" applyFont="1" applyBorder="1" applyAlignment="1">
      <alignment horizontal="left" vertical="center" wrapText="1"/>
    </xf>
    <xf numFmtId="0" fontId="2" fillId="0" borderId="0" xfId="0" applyFont="1" applyBorder="1" applyAlignment="1">
      <alignment horizontal="left" vertical="center" wrapText="1"/>
    </xf>
    <xf numFmtId="0" fontId="13" fillId="0" borderId="50"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1" xfId="0" applyFont="1" applyBorder="1" applyAlignment="1">
      <alignment horizontal="center" vertical="center" wrapText="1"/>
    </xf>
    <xf numFmtId="0" fontId="2" fillId="0" borderId="50" xfId="0" applyFont="1" applyBorder="1" applyAlignment="1">
      <alignment horizontal="left" vertical="center" wrapText="1"/>
    </xf>
    <xf numFmtId="0" fontId="2" fillId="0" borderId="46" xfId="0" applyFont="1" applyBorder="1" applyAlignment="1">
      <alignment horizontal="left" vertical="center" wrapText="1"/>
    </xf>
    <xf numFmtId="0" fontId="2" fillId="0" borderId="45" xfId="0" applyFont="1" applyBorder="1" applyAlignment="1">
      <alignment horizontal="left" vertical="center" wrapText="1"/>
    </xf>
    <xf numFmtId="0" fontId="2" fillId="0" borderId="51" xfId="0" applyFont="1" applyBorder="1" applyAlignment="1">
      <alignment horizontal="left" vertical="center" wrapText="1"/>
    </xf>
    <xf numFmtId="0" fontId="2" fillId="2" borderId="109" xfId="0" applyFont="1" applyFill="1" applyBorder="1" applyAlignment="1">
      <alignment vertical="center" wrapText="1"/>
    </xf>
    <xf numFmtId="0" fontId="2" fillId="0" borderId="54" xfId="0" applyFont="1" applyBorder="1" applyAlignment="1">
      <alignment horizontal="left" vertical="center" wrapText="1"/>
    </xf>
    <xf numFmtId="0" fontId="14" fillId="0" borderId="0" xfId="0" applyFont="1" applyFill="1" applyAlignment="1"/>
    <xf numFmtId="0" fontId="14" fillId="0" borderId="0" xfId="0" applyFont="1" applyFill="1">
      <alignment vertical="center"/>
    </xf>
    <xf numFmtId="0" fontId="14" fillId="0" borderId="0" xfId="0" applyFont="1" applyFill="1" applyAlignment="1">
      <alignment vertical="center" wrapText="1"/>
    </xf>
    <xf numFmtId="0" fontId="14" fillId="0" borderId="0" xfId="0" applyFont="1" applyFill="1" applyAlignment="1">
      <alignment horizontal="justify" vertical="center" wrapText="1"/>
    </xf>
    <xf numFmtId="0" fontId="2" fillId="6" borderId="58" xfId="0" applyFont="1" applyFill="1" applyBorder="1" applyAlignment="1">
      <alignment vertical="center"/>
    </xf>
    <xf numFmtId="0" fontId="2" fillId="6" borderId="63" xfId="0" applyFont="1" applyFill="1" applyBorder="1" applyAlignment="1">
      <alignment vertical="center" shrinkToFit="1"/>
    </xf>
    <xf numFmtId="0" fontId="2" fillId="6" borderId="68" xfId="0" applyFont="1" applyFill="1" applyBorder="1" applyAlignment="1">
      <alignment vertical="center" shrinkToFit="1"/>
    </xf>
    <xf numFmtId="0" fontId="2" fillId="6" borderId="76" xfId="0" applyFont="1" applyFill="1" applyBorder="1" applyAlignment="1">
      <alignment horizontal="center" vertical="center" wrapText="1"/>
    </xf>
    <xf numFmtId="0" fontId="2" fillId="6" borderId="36" xfId="0" applyFont="1" applyFill="1" applyBorder="1" applyAlignment="1">
      <alignment horizontal="center" vertical="center" wrapText="1"/>
    </xf>
    <xf numFmtId="0" fontId="2" fillId="2" borderId="115" xfId="0" applyFont="1" applyFill="1" applyBorder="1" applyAlignment="1">
      <alignment horizontal="center" vertical="center" wrapText="1"/>
    </xf>
    <xf numFmtId="0" fontId="2" fillId="6" borderId="90" xfId="0" applyFont="1" applyFill="1" applyBorder="1" applyAlignment="1">
      <alignment horizontal="center" vertical="center" wrapText="1"/>
    </xf>
    <xf numFmtId="0" fontId="2" fillId="2" borderId="116"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73" xfId="0" applyFont="1" applyFill="1" applyBorder="1" applyAlignment="1">
      <alignment horizontal="center" vertical="center" wrapText="1"/>
    </xf>
    <xf numFmtId="0" fontId="5" fillId="5" borderId="117" xfId="0" applyFont="1" applyFill="1" applyBorder="1" applyAlignment="1">
      <alignment horizontal="center" vertical="center" wrapText="1"/>
    </xf>
    <xf numFmtId="0" fontId="5" fillId="5" borderId="109" xfId="0" applyFont="1" applyFill="1" applyBorder="1" applyAlignment="1">
      <alignment horizontal="center" vertical="center" wrapText="1"/>
    </xf>
    <xf numFmtId="0" fontId="5" fillId="5" borderId="86" xfId="0" applyFont="1" applyFill="1" applyBorder="1" applyAlignment="1">
      <alignment horizontal="center" vertical="center" wrapText="1"/>
    </xf>
    <xf numFmtId="0" fontId="5" fillId="5" borderId="113" xfId="0" applyFont="1" applyFill="1" applyBorder="1" applyAlignment="1">
      <alignment horizontal="center" vertical="center" wrapText="1"/>
    </xf>
    <xf numFmtId="0" fontId="15" fillId="0" borderId="38" xfId="0" applyFont="1" applyBorder="1" applyAlignment="1">
      <alignment horizontal="left" vertical="center"/>
    </xf>
    <xf numFmtId="0" fontId="16" fillId="0" borderId="14" xfId="0" applyFont="1" applyBorder="1">
      <alignment vertical="center"/>
    </xf>
    <xf numFmtId="0" fontId="16" fillId="0" borderId="74" xfId="0" applyFont="1" applyBorder="1">
      <alignment vertical="center"/>
    </xf>
    <xf numFmtId="0" fontId="0" fillId="0" borderId="74" xfId="0" applyFont="1" applyBorder="1">
      <alignment vertical="center"/>
    </xf>
    <xf numFmtId="0" fontId="0" fillId="0" borderId="74" xfId="0" applyBorder="1">
      <alignment vertical="center"/>
    </xf>
    <xf numFmtId="0" fontId="0" fillId="0" borderId="11" xfId="0" applyBorder="1">
      <alignment vertical="center"/>
    </xf>
    <xf numFmtId="0" fontId="15" fillId="0" borderId="41" xfId="0" applyFont="1" applyBorder="1" applyAlignment="1">
      <alignment horizontal="left" vertical="center"/>
    </xf>
    <xf numFmtId="0" fontId="16" fillId="0" borderId="22" xfId="0" applyFont="1" applyBorder="1">
      <alignment vertical="center"/>
    </xf>
    <xf numFmtId="0" fontId="16" fillId="0" borderId="98" xfId="0" applyFont="1" applyBorder="1">
      <alignment vertical="center"/>
    </xf>
    <xf numFmtId="0" fontId="16" fillId="0" borderId="39" xfId="0" applyFont="1" applyBorder="1">
      <alignment vertical="center"/>
    </xf>
    <xf numFmtId="0" fontId="16" fillId="0" borderId="32" xfId="0" applyFont="1" applyBorder="1">
      <alignment vertical="center"/>
    </xf>
    <xf numFmtId="0" fontId="15" fillId="0" borderId="118" xfId="0" applyFont="1" applyBorder="1" applyAlignment="1">
      <alignment horizontal="left" vertical="center"/>
    </xf>
    <xf numFmtId="0" fontId="17" fillId="0" borderId="36" xfId="0" applyFont="1" applyBorder="1">
      <alignment vertical="center"/>
    </xf>
    <xf numFmtId="0" fontId="17" fillId="0" borderId="39" xfId="0" applyFont="1" applyBorder="1">
      <alignment vertical="center"/>
    </xf>
    <xf numFmtId="0" fontId="0" fillId="0" borderId="39" xfId="0" applyBorder="1">
      <alignment vertical="center"/>
    </xf>
    <xf numFmtId="0" fontId="0" fillId="0" borderId="39" xfId="0" applyFont="1" applyBorder="1">
      <alignment vertical="center"/>
    </xf>
    <xf numFmtId="0" fontId="0" fillId="0" borderId="32" xfId="0" applyBorder="1">
      <alignment vertical="center"/>
    </xf>
    <xf numFmtId="0" fontId="15" fillId="0" borderId="118" xfId="0" applyFont="1" applyBorder="1">
      <alignment vertical="center"/>
    </xf>
    <xf numFmtId="0" fontId="16" fillId="0" borderId="36" xfId="0" applyFont="1" applyBorder="1">
      <alignment vertical="center"/>
    </xf>
    <xf numFmtId="0" fontId="15" fillId="0" borderId="119" xfId="0" applyFont="1" applyBorder="1" applyAlignment="1">
      <alignment horizontal="left" vertical="center"/>
    </xf>
    <xf numFmtId="0" fontId="16" fillId="0" borderId="90" xfId="0" applyFont="1" applyBorder="1">
      <alignment vertical="center"/>
    </xf>
    <xf numFmtId="0" fontId="16" fillId="0" borderId="87" xfId="0" applyFont="1" applyBorder="1">
      <alignment vertical="center"/>
    </xf>
    <xf numFmtId="0" fontId="16" fillId="0" borderId="120" xfId="0" applyFont="1" applyBorder="1">
      <alignment vertical="center"/>
    </xf>
    <xf numFmtId="0" fontId="16" fillId="0" borderId="92" xfId="0" applyFont="1" applyBorder="1">
      <alignment vertical="center"/>
    </xf>
    <xf numFmtId="0" fontId="15" fillId="0" borderId="84" xfId="0" applyFont="1" applyBorder="1" applyAlignment="1">
      <alignment horizontal="left" vertical="center"/>
    </xf>
    <xf numFmtId="0" fontId="16" fillId="0" borderId="8" xfId="0" applyFont="1" applyBorder="1">
      <alignment vertical="center"/>
    </xf>
    <xf numFmtId="0" fontId="16" fillId="0" borderId="107" xfId="0" applyFont="1" applyBorder="1">
      <alignment vertical="center"/>
    </xf>
    <xf numFmtId="0" fontId="16" fillId="0" borderId="7" xfId="0" applyFont="1" applyBorder="1">
      <alignment vertical="center"/>
    </xf>
    <xf numFmtId="0" fontId="16" fillId="0" borderId="28" xfId="0" applyFont="1" applyBorder="1">
      <alignment vertical="center"/>
    </xf>
    <xf numFmtId="0" fontId="0" fillId="0" borderId="0" xfId="0" applyFont="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externalLink" Target="externalLinks/externalLink1.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emf"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35</xdr:col>
      <xdr:colOff>276860</xdr:colOff>
      <xdr:row>21</xdr:row>
      <xdr:rowOff>81915</xdr:rowOff>
    </xdr:from>
    <xdr:to xmlns:xdr="http://schemas.openxmlformats.org/drawingml/2006/spreadsheetDrawing">
      <xdr:col>45</xdr:col>
      <xdr:colOff>135890</xdr:colOff>
      <xdr:row>29</xdr:row>
      <xdr:rowOff>202565</xdr:rowOff>
    </xdr:to>
    <xdr:sp macro="" textlink="">
      <xdr:nvSpPr>
        <xdr:cNvPr id="2" name="線吹き出し 1 (枠付き) 1"/>
        <xdr:cNvSpPr/>
      </xdr:nvSpPr>
      <xdr:spPr>
        <a:xfrm>
          <a:off x="12230735" y="4653915"/>
          <a:ext cx="3192780" cy="1741170"/>
        </a:xfrm>
        <a:prstGeom prst="borderCallout1">
          <a:avLst>
            <a:gd name="adj1" fmla="val -630"/>
            <a:gd name="adj2" fmla="val 90322"/>
            <a:gd name="adj3" fmla="val -127035"/>
            <a:gd name="adj4" fmla="val 10875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(13)</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xdr:col>
      <xdr:colOff>2540</xdr:colOff>
      <xdr:row>26</xdr:row>
      <xdr:rowOff>43815</xdr:rowOff>
    </xdr:from>
    <xdr:to xmlns:xdr="http://schemas.openxmlformats.org/drawingml/2006/spreadsheetDrawing">
      <xdr:col>8</xdr:col>
      <xdr:colOff>285750</xdr:colOff>
      <xdr:row>30</xdr:row>
      <xdr:rowOff>68580</xdr:rowOff>
    </xdr:to>
    <xdr:sp macro="" textlink="">
      <xdr:nvSpPr>
        <xdr:cNvPr id="3" name="線吹き出し 1 (枠付き) 2"/>
        <xdr:cNvSpPr/>
      </xdr:nvSpPr>
      <xdr:spPr>
        <a:xfrm>
          <a:off x="335915" y="5628640"/>
          <a:ext cx="2759710" cy="835025"/>
        </a:xfrm>
        <a:prstGeom prst="borderCallout1">
          <a:avLst>
            <a:gd name="adj1" fmla="val -1473"/>
            <a:gd name="adj2" fmla="val 29932"/>
            <a:gd name="adj3" fmla="val -55717"/>
            <a:gd name="adj4" fmla="val 3046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4</xdr:col>
      <xdr:colOff>272415</xdr:colOff>
      <xdr:row>3</xdr:row>
      <xdr:rowOff>54610</xdr:rowOff>
    </xdr:from>
    <xdr:to xmlns:xdr="http://schemas.openxmlformats.org/drawingml/2006/spreadsheetDrawing">
      <xdr:col>10</xdr:col>
      <xdr:colOff>163195</xdr:colOff>
      <xdr:row>3</xdr:row>
      <xdr:rowOff>313690</xdr:rowOff>
    </xdr:to>
    <xdr:sp macro="" textlink="">
      <xdr:nvSpPr>
        <xdr:cNvPr id="4" name="正方形/長方形 3"/>
        <xdr:cNvSpPr/>
      </xdr:nvSpPr>
      <xdr:spPr>
        <a:xfrm>
          <a:off x="1605915" y="664210"/>
          <a:ext cx="2033905" cy="25908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xdr:col>
      <xdr:colOff>67945</xdr:colOff>
      <xdr:row>21</xdr:row>
      <xdr:rowOff>34290</xdr:rowOff>
    </xdr:from>
    <xdr:to xmlns:xdr="http://schemas.openxmlformats.org/drawingml/2006/spreadsheetDrawing">
      <xdr:col>5</xdr:col>
      <xdr:colOff>285750</xdr:colOff>
      <xdr:row>23</xdr:row>
      <xdr:rowOff>102235</xdr:rowOff>
    </xdr:to>
    <xdr:sp macro="" textlink="">
      <xdr:nvSpPr>
        <xdr:cNvPr id="5" name="右中かっこ 4"/>
        <xdr:cNvSpPr/>
      </xdr:nvSpPr>
      <xdr:spPr>
        <a:xfrm rot="5400000">
          <a:off x="401320" y="4606290"/>
          <a:ext cx="1551305" cy="47307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34</xdr:col>
      <xdr:colOff>276860</xdr:colOff>
      <xdr:row>2</xdr:row>
      <xdr:rowOff>17145</xdr:rowOff>
    </xdr:from>
    <xdr:to xmlns:xdr="http://schemas.openxmlformats.org/drawingml/2006/spreadsheetDrawing">
      <xdr:col>45</xdr:col>
      <xdr:colOff>225425</xdr:colOff>
      <xdr:row>7</xdr:row>
      <xdr:rowOff>155575</xdr:rowOff>
    </xdr:to>
    <xdr:sp macro="" textlink="">
      <xdr:nvSpPr>
        <xdr:cNvPr id="6" name="正方形/長方形 5"/>
        <xdr:cNvSpPr/>
      </xdr:nvSpPr>
      <xdr:spPr>
        <a:xfrm>
          <a:off x="11897360" y="531495"/>
          <a:ext cx="3615690" cy="125349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11</xdr:col>
      <xdr:colOff>281940</xdr:colOff>
      <xdr:row>56</xdr:row>
      <xdr:rowOff>106680</xdr:rowOff>
    </xdr:from>
    <xdr:to xmlns:xdr="http://schemas.openxmlformats.org/drawingml/2006/spreadsheetDrawing">
      <xdr:col>21</xdr:col>
      <xdr:colOff>143510</xdr:colOff>
      <xdr:row>59</xdr:row>
      <xdr:rowOff>193040</xdr:rowOff>
    </xdr:to>
    <xdr:sp macro="" textlink="">
      <xdr:nvSpPr>
        <xdr:cNvPr id="7" name="線吹き出し 1 (枠付き) 6"/>
        <xdr:cNvSpPr/>
      </xdr:nvSpPr>
      <xdr:spPr>
        <a:xfrm>
          <a:off x="4149090" y="11709400"/>
          <a:ext cx="3281045" cy="694055"/>
        </a:xfrm>
        <a:prstGeom prst="borderCallout1">
          <a:avLst>
            <a:gd name="adj1" fmla="val 33714"/>
            <a:gd name="adj2" fmla="val -25243"/>
            <a:gd name="adj3" fmla="val 48515"/>
            <a:gd name="adj4" fmla="val 73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・各事業所で定めている時間を入力し</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てください。</a:t>
          </a:r>
        </a:p>
      </xdr:txBody>
    </xdr:sp>
    <xdr:clientData/>
  </xdr:twoCellAnchor>
  <xdr:twoCellAnchor>
    <xdr:from xmlns:xdr="http://schemas.openxmlformats.org/drawingml/2006/spreadsheetDrawing">
      <xdr:col>16</xdr:col>
      <xdr:colOff>259715</xdr:colOff>
      <xdr:row>21</xdr:row>
      <xdr:rowOff>168910</xdr:rowOff>
    </xdr:from>
    <xdr:to xmlns:xdr="http://schemas.openxmlformats.org/drawingml/2006/spreadsheetDrawing">
      <xdr:col>30</xdr:col>
      <xdr:colOff>52070</xdr:colOff>
      <xdr:row>27</xdr:row>
      <xdr:rowOff>124460</xdr:rowOff>
    </xdr:to>
    <xdr:sp macro="" textlink="">
      <xdr:nvSpPr>
        <xdr:cNvPr id="11" name="線吹き出し 1 (枠付き) 10"/>
        <xdr:cNvSpPr/>
      </xdr:nvSpPr>
      <xdr:spPr>
        <a:xfrm>
          <a:off x="5879465" y="4740910"/>
          <a:ext cx="4459605" cy="1170940"/>
        </a:xfrm>
        <a:prstGeom prst="borderCallout1">
          <a:avLst>
            <a:gd name="adj1" fmla="val 3742"/>
            <a:gd name="adj2" fmla="val 4102"/>
            <a:gd name="adj3" fmla="val -182868"/>
            <a:gd name="adj4" fmla="val 4978"/>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17</xdr:col>
      <xdr:colOff>17145</xdr:colOff>
      <xdr:row>8</xdr:row>
      <xdr:rowOff>226060</xdr:rowOff>
    </xdr:from>
    <xdr:to xmlns:xdr="http://schemas.openxmlformats.org/drawingml/2006/spreadsheetDrawing">
      <xdr:col>18</xdr:col>
      <xdr:colOff>0</xdr:colOff>
      <xdr:row>11</xdr:row>
      <xdr:rowOff>69215</xdr:rowOff>
    </xdr:to>
    <xdr:sp macro="" textlink="">
      <xdr:nvSpPr>
        <xdr:cNvPr id="12" name="角丸四角形 11"/>
        <xdr:cNvSpPr/>
      </xdr:nvSpPr>
      <xdr:spPr>
        <a:xfrm>
          <a:off x="5970270" y="2112645"/>
          <a:ext cx="316230" cy="50546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4</xdr:col>
      <xdr:colOff>245110</xdr:colOff>
      <xdr:row>60</xdr:row>
      <xdr:rowOff>27940</xdr:rowOff>
    </xdr:from>
    <xdr:to xmlns:xdr="http://schemas.openxmlformats.org/drawingml/2006/spreadsheetDrawing">
      <xdr:col>9</xdr:col>
      <xdr:colOff>54610</xdr:colOff>
      <xdr:row>60</xdr:row>
      <xdr:rowOff>326390</xdr:rowOff>
    </xdr:to>
    <xdr:sp macro="" textlink="">
      <xdr:nvSpPr>
        <xdr:cNvPr id="14" name="正方形/長方形 13"/>
        <xdr:cNvSpPr/>
      </xdr:nvSpPr>
      <xdr:spPr>
        <a:xfrm>
          <a:off x="1578610" y="12476480"/>
          <a:ext cx="1619250" cy="29845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22</xdr:col>
      <xdr:colOff>177165</xdr:colOff>
      <xdr:row>54</xdr:row>
      <xdr:rowOff>122555</xdr:rowOff>
    </xdr:from>
    <xdr:to xmlns:xdr="http://schemas.openxmlformats.org/drawingml/2006/spreadsheetDrawing">
      <xdr:col>35</xdr:col>
      <xdr:colOff>285750</xdr:colOff>
      <xdr:row>59</xdr:row>
      <xdr:rowOff>168275</xdr:rowOff>
    </xdr:to>
    <xdr:sp macro="" textlink="">
      <xdr:nvSpPr>
        <xdr:cNvPr id="16" name="線吹き出し 1 (枠付き) 15"/>
        <xdr:cNvSpPr/>
      </xdr:nvSpPr>
      <xdr:spPr>
        <a:xfrm>
          <a:off x="7797165" y="11327130"/>
          <a:ext cx="4442460" cy="1051560"/>
        </a:xfrm>
        <a:prstGeom prst="borderCallout1">
          <a:avLst>
            <a:gd name="adj1" fmla="val 47347"/>
            <a:gd name="adj2" fmla="val 100671"/>
            <a:gd name="adj3" fmla="val 47089"/>
            <a:gd name="adj4" fmla="val 105174"/>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各事業所で定めている時間を入力してください。</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日中：下記以外の時間</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夜間：</a:t>
          </a:r>
          <a:r>
            <a:rPr kumimoji="1" lang="en-US" altLang="ja-JP" sz="1400">
              <a:solidFill>
                <a:sysClr val="windowText" lastClr="000000"/>
              </a:solidFill>
              <a:latin typeface="ＭＳ ゴシック"/>
              <a:ea typeface="ＭＳ ゴシック"/>
            </a:rPr>
            <a:t>22</a:t>
          </a:r>
          <a:r>
            <a:rPr kumimoji="1" lang="ja-JP" altLang="en-US" sz="1400">
              <a:solidFill>
                <a:sysClr val="windowText" lastClr="000000"/>
              </a:solidFill>
              <a:latin typeface="ＭＳ ゴシック"/>
              <a:ea typeface="ＭＳ ゴシック"/>
            </a:rPr>
            <a:t>時～</a:t>
          </a:r>
          <a:r>
            <a:rPr kumimoji="1" lang="en-US" altLang="ja-JP" sz="1400">
              <a:solidFill>
                <a:sysClr val="windowText" lastClr="000000"/>
              </a:solidFill>
              <a:latin typeface="ＭＳ ゴシック"/>
              <a:ea typeface="ＭＳ ゴシック"/>
            </a:rPr>
            <a:t>5</a:t>
          </a:r>
          <a:r>
            <a:rPr kumimoji="1" lang="ja-JP" altLang="en-US" sz="1400">
              <a:solidFill>
                <a:sysClr val="windowText" lastClr="000000"/>
              </a:solidFill>
              <a:latin typeface="ＭＳ ゴシック"/>
              <a:ea typeface="ＭＳ ゴシック"/>
            </a:rPr>
            <a:t>時を含む１６時間（各事業所で決定）</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36</xdr:col>
      <xdr:colOff>231140</xdr:colOff>
      <xdr:row>54</xdr:row>
      <xdr:rowOff>149860</xdr:rowOff>
    </xdr:from>
    <xdr:to xmlns:xdr="http://schemas.openxmlformats.org/drawingml/2006/spreadsheetDrawing">
      <xdr:col>37</xdr:col>
      <xdr:colOff>177165</xdr:colOff>
      <xdr:row>59</xdr:row>
      <xdr:rowOff>97790</xdr:rowOff>
    </xdr:to>
    <xdr:sp macro="" textlink="">
      <xdr:nvSpPr>
        <xdr:cNvPr id="18" name="右中かっこ 17"/>
        <xdr:cNvSpPr/>
      </xdr:nvSpPr>
      <xdr:spPr>
        <a:xfrm rot="10800000">
          <a:off x="12518390" y="11354435"/>
          <a:ext cx="279400" cy="95377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17</xdr:col>
      <xdr:colOff>302895</xdr:colOff>
      <xdr:row>88</xdr:row>
      <xdr:rowOff>20955</xdr:rowOff>
    </xdr:from>
    <xdr:to xmlns:xdr="http://schemas.openxmlformats.org/drawingml/2006/spreadsheetDrawing">
      <xdr:col>19</xdr:col>
      <xdr:colOff>320675</xdr:colOff>
      <xdr:row>91</xdr:row>
      <xdr:rowOff>20955</xdr:rowOff>
    </xdr:to>
    <xdr:sp macro="" textlink="">
      <xdr:nvSpPr>
        <xdr:cNvPr id="9" name="角丸四角形 8"/>
        <xdr:cNvSpPr/>
      </xdr:nvSpPr>
      <xdr:spPr>
        <a:xfrm>
          <a:off x="6256020" y="18335625"/>
          <a:ext cx="684530" cy="59817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18</xdr:col>
      <xdr:colOff>126365</xdr:colOff>
      <xdr:row>92</xdr:row>
      <xdr:rowOff>67945</xdr:rowOff>
    </xdr:from>
    <xdr:to xmlns:xdr="http://schemas.openxmlformats.org/drawingml/2006/spreadsheetDrawing">
      <xdr:col>46</xdr:col>
      <xdr:colOff>140335</xdr:colOff>
      <xdr:row>102</xdr:row>
      <xdr:rowOff>122555</xdr:rowOff>
    </xdr:to>
    <xdr:grpSp>
      <xdr:nvGrpSpPr>
        <xdr:cNvPr id="13" name="グループ化 12"/>
        <xdr:cNvGrpSpPr/>
      </xdr:nvGrpSpPr>
      <xdr:grpSpPr>
        <a:xfrm>
          <a:off x="6412865" y="19180810"/>
          <a:ext cx="9348470" cy="2054860"/>
          <a:chOff x="5582640" y="20084145"/>
          <a:chExt cx="9548501" cy="2095500"/>
        </a:xfrm>
      </xdr:grpSpPr>
      <xdr:sp macro="" textlink="">
        <xdr:nvSpPr>
          <xdr:cNvPr id="10" name="線吹き出し 1 (枠付き) 9"/>
          <xdr:cNvSpPr/>
        </xdr:nvSpPr>
        <xdr:spPr>
          <a:xfrm>
            <a:off x="5582640" y="20084145"/>
            <a:ext cx="9548501" cy="2095500"/>
          </a:xfrm>
          <a:prstGeom prst="borderCallout1">
            <a:avLst>
              <a:gd name="adj1" fmla="val 495"/>
              <a:gd name="adj2" fmla="val 21648"/>
              <a:gd name="adj3" fmla="val -31794"/>
              <a:gd name="adj4" fmla="val 815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latin typeface="ＭＳ ゴシック"/>
                <a:ea typeface="ＭＳ ゴシック"/>
              </a:rPr>
              <a:t>・夜勤の入力について，下記例に従って入力してください。</a:t>
            </a:r>
          </a:p>
        </xdr:txBody>
      </xdr:sp>
      <xdr:pic macro="">
        <xdr:nvPicPr>
          <xdr:cNvPr id="24" name="図 23"/>
          <xdr:cNvPicPr>
            <a:picLocks noChangeAspect="1"/>
          </xdr:cNvPicPr>
        </xdr:nvPicPr>
        <xdr:blipFill>
          <a:blip xmlns:r="http://schemas.openxmlformats.org/officeDocument/2006/relationships" r:embed="rId1"/>
          <a:stretch>
            <a:fillRect/>
          </a:stretch>
        </xdr:blipFill>
        <xdr:spPr>
          <a:xfrm>
            <a:off x="5837466" y="20397108"/>
            <a:ext cx="9089572" cy="1687727"/>
          </a:xfrm>
          <a:prstGeom prst="rect">
            <a:avLst/>
          </a:prstGeom>
          <a:noFill/>
          <a:ln>
            <a:noFill/>
          </a:ln>
        </xdr:spPr>
      </xdr:pic>
    </xdr:grpSp>
    <xdr:clientData/>
  </xdr:twoCellAnchor>
  <xdr:twoCellAnchor>
    <xdr:from xmlns:xdr="http://schemas.openxmlformats.org/drawingml/2006/spreadsheetDrawing">
      <xdr:col>14</xdr:col>
      <xdr:colOff>384810</xdr:colOff>
      <xdr:row>85</xdr:row>
      <xdr:rowOff>20955</xdr:rowOff>
    </xdr:from>
    <xdr:to xmlns:xdr="http://schemas.openxmlformats.org/drawingml/2006/spreadsheetDrawing">
      <xdr:col>16</xdr:col>
      <xdr:colOff>27305</xdr:colOff>
      <xdr:row>87</xdr:row>
      <xdr:rowOff>190500</xdr:rowOff>
    </xdr:to>
    <xdr:sp macro="" textlink="">
      <xdr:nvSpPr>
        <xdr:cNvPr id="17" name="角丸四角形 16"/>
        <xdr:cNvSpPr/>
      </xdr:nvSpPr>
      <xdr:spPr>
        <a:xfrm>
          <a:off x="5271135" y="17735550"/>
          <a:ext cx="375920" cy="569595"/>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16</xdr:col>
      <xdr:colOff>319405</xdr:colOff>
      <xdr:row>85</xdr:row>
      <xdr:rowOff>37465</xdr:rowOff>
    </xdr:from>
    <xdr:to xmlns:xdr="http://schemas.openxmlformats.org/drawingml/2006/spreadsheetDrawing">
      <xdr:col>18</xdr:col>
      <xdr:colOff>16510</xdr:colOff>
      <xdr:row>88</xdr:row>
      <xdr:rowOff>2540</xdr:rowOff>
    </xdr:to>
    <xdr:sp macro="" textlink="">
      <xdr:nvSpPr>
        <xdr:cNvPr id="19" name="角丸四角形 18"/>
        <xdr:cNvSpPr/>
      </xdr:nvSpPr>
      <xdr:spPr>
        <a:xfrm>
          <a:off x="5939155" y="17752060"/>
          <a:ext cx="363855" cy="56515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20</xdr:col>
      <xdr:colOff>333375</xdr:colOff>
      <xdr:row>85</xdr:row>
      <xdr:rowOff>12700</xdr:rowOff>
    </xdr:from>
    <xdr:to xmlns:xdr="http://schemas.openxmlformats.org/drawingml/2006/spreadsheetDrawing">
      <xdr:col>22</xdr:col>
      <xdr:colOff>32385</xdr:colOff>
      <xdr:row>87</xdr:row>
      <xdr:rowOff>182245</xdr:rowOff>
    </xdr:to>
    <xdr:sp macro="" textlink="">
      <xdr:nvSpPr>
        <xdr:cNvPr id="20" name="角丸四角形 19"/>
        <xdr:cNvSpPr/>
      </xdr:nvSpPr>
      <xdr:spPr>
        <a:xfrm>
          <a:off x="7286625" y="17727295"/>
          <a:ext cx="365760" cy="569595"/>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9733;&#25351;&#23566;&#31532;&#65298;&#20418;\001_&#23455;&#22320;&#25351;&#23566;\&#9733;R2&#24180;&#24230;&#12363;&#12425;&#65288;&#31119;&#31049;&#25351;&#23566;&#35506;&#65298;&#20418;&#65289;\&#20107;&#21069;&#25552;&#20986;&#36039;&#26009;\1%20&#23621;&#23429;&#12539;&#20171;&#35703;&#20104;&#38450;&#12539;&#26045;&#35373;\8_&#30701;&#26399;&#20837;&#25152;&#29983;&#27963;&#20171;&#35703;&#65288;&#20171;&#35703;&#20104;&#38450;&#65289;\&#65288;&#35352;&#20837;&#20363;&#65289;&#21442;&#32771;&#27096;&#24335;1-8_&#21220;&#21209;&#19968;&#35239;&#26032;&#27096;&#24335;_&#30701;&#26399;&#20837;&#25152;&#29983;&#27963;&#20171;&#35703;.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記載例】８_短期入所生活介護"/>
      <sheetName val="入力規制ルール（短期生活）"/>
    </sheetNames>
    <sheetDataSet>
      <sheetData sheetId="0"/>
      <sheetData sheetId="1">
        <row r="2">
          <cell r="B2" t="str">
            <v>管</v>
          </cell>
          <cell r="C2" t="str">
            <v>医</v>
          </cell>
          <cell r="D2" t="str">
            <v>生</v>
          </cell>
          <cell r="E2" t="str">
            <v>栄</v>
          </cell>
          <cell r="F2" t="str">
            <v>機</v>
          </cell>
          <cell r="G2" t="str">
            <v>介支</v>
          </cell>
          <cell r="H2" t="str">
            <v>調理等</v>
          </cell>
          <cell r="I2" t="str">
            <v>看</v>
          </cell>
          <cell r="J2" t="str">
            <v>介</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Q236"/>
  <sheetViews>
    <sheetView showGridLines="0" tabSelected="1" view="pageBreakPreview" zoomScale="70" zoomScaleNormal="50" zoomScaleSheetLayoutView="70" workbookViewId="0">
      <selection activeCell="B10" sqref="B10:C11"/>
    </sheetView>
  </sheetViews>
  <sheetFormatPr defaultColWidth="4.375" defaultRowHeight="14.25"/>
  <cols>
    <col min="1" max="6" width="4.375" style="1"/>
    <col min="7" max="7" width="4.5" style="1" customWidth="1"/>
    <col min="8" max="8" width="6.125" style="1" customWidth="1"/>
    <col min="9" max="12" width="4.375" style="1"/>
    <col min="13" max="14" width="4.5" style="1" customWidth="1"/>
    <col min="15" max="15" width="5.25" style="1" customWidth="1"/>
    <col min="16" max="16384" width="4.375" style="1"/>
  </cols>
  <sheetData>
    <row r="1" spans="2:57" s="2" customFormat="1" ht="20.25" customHeight="1">
      <c r="B1" s="6" t="s">
        <v>188</v>
      </c>
      <c r="C1" s="6"/>
      <c r="H1" s="8" t="s">
        <v>58</v>
      </c>
      <c r="I1" s="135"/>
      <c r="J1" s="135"/>
      <c r="AU1" s="2"/>
      <c r="AV1" s="2"/>
      <c r="AW1" s="2"/>
      <c r="AX1" s="2"/>
    </row>
    <row r="2" spans="2:57" s="3" customFormat="1" ht="20.25" customHeight="1">
      <c r="C2" s="8"/>
      <c r="G2" s="8"/>
      <c r="H2" s="8" t="s">
        <v>187</v>
      </c>
      <c r="I2" s="119"/>
      <c r="J2" s="119"/>
      <c r="V2" s="3" t="s">
        <v>8</v>
      </c>
      <c r="W2" s="175"/>
      <c r="X2" s="175"/>
      <c r="Y2" s="3" t="s">
        <v>10</v>
      </c>
      <c r="AA2" s="3" t="s">
        <v>13</v>
      </c>
      <c r="AL2" s="41" t="s">
        <v>117</v>
      </c>
      <c r="AO2" s="8"/>
      <c r="AP2" s="8"/>
      <c r="AQ2" s="8"/>
      <c r="AR2" s="8"/>
      <c r="AS2" s="8"/>
      <c r="AT2" s="8"/>
      <c r="AU2" s="8"/>
      <c r="AV2" s="8"/>
      <c r="AW2" s="8"/>
      <c r="AX2" s="8"/>
      <c r="AY2" s="8"/>
      <c r="AZ2" s="8"/>
      <c r="BA2" s="8"/>
      <c r="BB2" s="41" t="s">
        <v>18</v>
      </c>
      <c r="BC2" s="119"/>
      <c r="BD2" s="119"/>
      <c r="BE2" s="119"/>
    </row>
    <row r="3" spans="2:57" s="3" customFormat="1" ht="7.5" customHeight="1">
      <c r="B3" s="8"/>
      <c r="C3" s="8"/>
      <c r="F3" s="8"/>
      <c r="G3" s="8"/>
      <c r="H3" s="119"/>
      <c r="I3" s="119"/>
      <c r="J3" s="119"/>
      <c r="R3" s="175"/>
      <c r="S3" s="175"/>
      <c r="AG3" s="41"/>
      <c r="AJ3" s="175"/>
      <c r="AK3" s="175"/>
      <c r="AL3" s="175"/>
      <c r="AM3" s="175"/>
      <c r="AN3" s="175"/>
      <c r="AO3" s="175"/>
      <c r="AP3" s="175"/>
      <c r="AQ3" s="175"/>
      <c r="AR3" s="175"/>
      <c r="AS3" s="175"/>
      <c r="AT3" s="175"/>
      <c r="AU3" s="175"/>
      <c r="AV3" s="175"/>
      <c r="AW3" s="41"/>
      <c r="AX3" s="119"/>
      <c r="AY3" s="119"/>
      <c r="AZ3" s="119"/>
    </row>
    <row r="4" spans="2:57" s="3" customFormat="1" ht="25.5" customHeight="1">
      <c r="B4" s="7" t="s">
        <v>75</v>
      </c>
      <c r="C4" s="42"/>
      <c r="D4" s="71"/>
      <c r="E4" s="71"/>
      <c r="F4" s="42"/>
      <c r="G4" s="42"/>
      <c r="H4" s="118"/>
      <c r="I4" s="118"/>
      <c r="J4" s="118"/>
      <c r="K4" s="71"/>
      <c r="L4" s="71"/>
      <c r="M4" s="71"/>
      <c r="N4" s="71"/>
      <c r="O4" s="71"/>
      <c r="P4" s="71"/>
      <c r="Q4" s="71"/>
      <c r="R4" s="248"/>
      <c r="S4" s="248"/>
      <c r="T4" s="71"/>
      <c r="U4" s="255"/>
      <c r="AG4" s="41"/>
      <c r="AJ4" s="175"/>
      <c r="AK4" s="175"/>
      <c r="AL4" s="175"/>
      <c r="AM4" s="175"/>
      <c r="AN4" s="175"/>
      <c r="AO4" s="175"/>
      <c r="AP4" s="175"/>
      <c r="AQ4" s="175"/>
      <c r="AR4" s="175"/>
      <c r="AS4" s="175"/>
      <c r="AT4" s="175"/>
      <c r="AU4" s="175"/>
      <c r="AV4" s="175"/>
      <c r="AW4" s="41"/>
      <c r="AX4" s="119"/>
      <c r="AY4" s="119"/>
      <c r="AZ4" s="119"/>
    </row>
    <row r="5" spans="2:57" ht="6.6" customHeight="1">
      <c r="B5" s="9"/>
      <c r="C5" s="9"/>
      <c r="P5" s="9"/>
      <c r="AG5" s="9"/>
      <c r="AX5" s="165"/>
      <c r="AY5" s="165"/>
      <c r="AZ5" s="165"/>
    </row>
    <row r="6" spans="2:57" ht="27.95" customHeight="1">
      <c r="B6" s="10" t="s">
        <v>33</v>
      </c>
      <c r="C6" s="43"/>
      <c r="D6" s="72" t="s">
        <v>44</v>
      </c>
      <c r="E6" s="56" t="s">
        <v>110</v>
      </c>
      <c r="F6" s="104"/>
      <c r="G6" s="104"/>
      <c r="H6" s="43"/>
      <c r="I6" s="56" t="s">
        <v>45</v>
      </c>
      <c r="J6" s="104"/>
      <c r="K6" s="104"/>
      <c r="L6" s="43"/>
      <c r="M6" s="177"/>
      <c r="N6" s="144"/>
      <c r="O6" s="142"/>
      <c r="P6" s="124" t="s">
        <v>47</v>
      </c>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326" t="s">
        <v>67</v>
      </c>
      <c r="AV6" s="338"/>
      <c r="AW6" s="326" t="s">
        <v>49</v>
      </c>
      <c r="AX6" s="338"/>
      <c r="AY6" s="351" t="s">
        <v>53</v>
      </c>
      <c r="AZ6" s="359"/>
      <c r="BA6" s="359"/>
      <c r="BB6" s="367"/>
    </row>
    <row r="7" spans="2:57" ht="20.25" customHeight="1">
      <c r="B7" s="11"/>
      <c r="C7" s="44"/>
      <c r="D7" s="73"/>
      <c r="E7" s="57"/>
      <c r="F7" s="44"/>
      <c r="G7" s="109" t="s">
        <v>107</v>
      </c>
      <c r="H7" s="120"/>
      <c r="I7" s="57"/>
      <c r="J7" s="21"/>
      <c r="K7" s="21"/>
      <c r="L7" s="44"/>
      <c r="M7" s="178"/>
      <c r="N7" s="32"/>
      <c r="O7" s="199"/>
      <c r="P7" s="219" t="s">
        <v>23</v>
      </c>
      <c r="Q7" s="232"/>
      <c r="R7" s="232"/>
      <c r="S7" s="232"/>
      <c r="T7" s="232"/>
      <c r="U7" s="232"/>
      <c r="V7" s="256"/>
      <c r="W7" s="219" t="s">
        <v>65</v>
      </c>
      <c r="X7" s="232"/>
      <c r="Y7" s="232"/>
      <c r="Z7" s="232"/>
      <c r="AA7" s="232"/>
      <c r="AB7" s="232"/>
      <c r="AC7" s="256"/>
      <c r="AD7" s="219" t="s">
        <v>14</v>
      </c>
      <c r="AE7" s="232"/>
      <c r="AF7" s="232"/>
      <c r="AG7" s="232"/>
      <c r="AH7" s="232"/>
      <c r="AI7" s="232"/>
      <c r="AJ7" s="256"/>
      <c r="AK7" s="219" t="s">
        <v>50</v>
      </c>
      <c r="AL7" s="232"/>
      <c r="AM7" s="232"/>
      <c r="AN7" s="232"/>
      <c r="AO7" s="232"/>
      <c r="AP7" s="232"/>
      <c r="AQ7" s="256"/>
      <c r="AR7" s="219" t="s">
        <v>66</v>
      </c>
      <c r="AS7" s="232"/>
      <c r="AT7" s="256"/>
      <c r="AU7" s="327"/>
      <c r="AV7" s="339"/>
      <c r="AW7" s="327"/>
      <c r="AX7" s="339"/>
      <c r="AY7" s="352"/>
      <c r="AZ7" s="360"/>
      <c r="BA7" s="360"/>
      <c r="BB7" s="368"/>
    </row>
    <row r="8" spans="2:57" ht="20.25" customHeight="1">
      <c r="B8" s="11"/>
      <c r="C8" s="44"/>
      <c r="D8" s="73"/>
      <c r="E8" s="57"/>
      <c r="F8" s="44"/>
      <c r="G8" s="110"/>
      <c r="H8" s="121"/>
      <c r="I8" s="57"/>
      <c r="J8" s="21"/>
      <c r="K8" s="21"/>
      <c r="L8" s="44"/>
      <c r="M8" s="178"/>
      <c r="N8" s="32"/>
      <c r="O8" s="199"/>
      <c r="P8" s="220">
        <v>1</v>
      </c>
      <c r="Q8" s="233">
        <v>2</v>
      </c>
      <c r="R8" s="233">
        <v>3</v>
      </c>
      <c r="S8" s="233">
        <v>4</v>
      </c>
      <c r="T8" s="233">
        <v>5</v>
      </c>
      <c r="U8" s="233">
        <v>6</v>
      </c>
      <c r="V8" s="257">
        <v>7</v>
      </c>
      <c r="W8" s="220">
        <v>8</v>
      </c>
      <c r="X8" s="233">
        <v>9</v>
      </c>
      <c r="Y8" s="233">
        <v>10</v>
      </c>
      <c r="Z8" s="233">
        <v>11</v>
      </c>
      <c r="AA8" s="233">
        <v>12</v>
      </c>
      <c r="AB8" s="233">
        <v>13</v>
      </c>
      <c r="AC8" s="257">
        <v>14</v>
      </c>
      <c r="AD8" s="285">
        <v>15</v>
      </c>
      <c r="AE8" s="233">
        <v>16</v>
      </c>
      <c r="AF8" s="233">
        <v>17</v>
      </c>
      <c r="AG8" s="233">
        <v>18</v>
      </c>
      <c r="AH8" s="233">
        <v>19</v>
      </c>
      <c r="AI8" s="233">
        <v>20</v>
      </c>
      <c r="AJ8" s="257">
        <v>21</v>
      </c>
      <c r="AK8" s="220">
        <v>22</v>
      </c>
      <c r="AL8" s="233">
        <v>23</v>
      </c>
      <c r="AM8" s="233">
        <v>24</v>
      </c>
      <c r="AN8" s="233">
        <v>25</v>
      </c>
      <c r="AO8" s="233">
        <v>26</v>
      </c>
      <c r="AP8" s="233">
        <v>27</v>
      </c>
      <c r="AQ8" s="257">
        <v>28</v>
      </c>
      <c r="AR8" s="285">
        <v>29</v>
      </c>
      <c r="AS8" s="285">
        <v>30</v>
      </c>
      <c r="AT8" s="316">
        <v>31</v>
      </c>
      <c r="AU8" s="327"/>
      <c r="AV8" s="339"/>
      <c r="AW8" s="327"/>
      <c r="AX8" s="339"/>
      <c r="AY8" s="352"/>
      <c r="AZ8" s="360"/>
      <c r="BA8" s="360"/>
      <c r="BB8" s="368"/>
    </row>
    <row r="9" spans="2:57" ht="20.25" customHeight="1">
      <c r="B9" s="12"/>
      <c r="C9" s="45"/>
      <c r="D9" s="74"/>
      <c r="E9" s="58"/>
      <c r="F9" s="45"/>
      <c r="G9" s="111"/>
      <c r="H9" s="122"/>
      <c r="I9" s="58"/>
      <c r="J9" s="105"/>
      <c r="K9" s="105"/>
      <c r="L9" s="45"/>
      <c r="M9" s="179"/>
      <c r="N9" s="145"/>
      <c r="O9" s="143"/>
      <c r="P9" s="221" t="s">
        <v>42</v>
      </c>
      <c r="Q9" s="234"/>
      <c r="R9" s="234"/>
      <c r="S9" s="234"/>
      <c r="T9" s="234"/>
      <c r="U9" s="234"/>
      <c r="V9" s="258"/>
      <c r="W9" s="269"/>
      <c r="X9" s="234"/>
      <c r="Y9" s="234"/>
      <c r="Z9" s="234"/>
      <c r="AA9" s="234"/>
      <c r="AB9" s="234"/>
      <c r="AC9" s="258"/>
      <c r="AD9" s="286"/>
      <c r="AE9" s="234"/>
      <c r="AF9" s="234"/>
      <c r="AG9" s="234"/>
      <c r="AH9" s="234"/>
      <c r="AI9" s="234"/>
      <c r="AJ9" s="258"/>
      <c r="AK9" s="269"/>
      <c r="AL9" s="234"/>
      <c r="AM9" s="234"/>
      <c r="AN9" s="234"/>
      <c r="AO9" s="234"/>
      <c r="AP9" s="234"/>
      <c r="AQ9" s="258"/>
      <c r="AR9" s="286"/>
      <c r="AS9" s="286"/>
      <c r="AT9" s="317"/>
      <c r="AU9" s="328"/>
      <c r="AV9" s="340"/>
      <c r="AW9" s="328"/>
      <c r="AX9" s="340"/>
      <c r="AY9" s="353"/>
      <c r="AZ9" s="361"/>
      <c r="BA9" s="361"/>
      <c r="BB9" s="369"/>
    </row>
    <row r="10" spans="2:57" ht="15.95" customHeight="1">
      <c r="B10" s="13"/>
      <c r="C10" s="46"/>
      <c r="D10" s="75"/>
      <c r="E10" s="92"/>
      <c r="F10" s="46"/>
      <c r="G10" s="112"/>
      <c r="H10" s="46"/>
      <c r="I10" s="136"/>
      <c r="J10" s="152"/>
      <c r="K10" s="152"/>
      <c r="L10" s="166"/>
      <c r="M10" s="180" t="s">
        <v>70</v>
      </c>
      <c r="N10" s="194"/>
      <c r="O10" s="200"/>
      <c r="P10" s="23"/>
      <c r="Q10" s="235"/>
      <c r="R10" s="235"/>
      <c r="S10" s="235"/>
      <c r="T10" s="235"/>
      <c r="U10" s="235"/>
      <c r="V10" s="259"/>
      <c r="W10" s="270"/>
      <c r="X10" s="235"/>
      <c r="Y10" s="235"/>
      <c r="Z10" s="235"/>
      <c r="AA10" s="235"/>
      <c r="AB10" s="235"/>
      <c r="AC10" s="259"/>
      <c r="AD10" s="287"/>
      <c r="AE10" s="235"/>
      <c r="AF10" s="235"/>
      <c r="AG10" s="235"/>
      <c r="AH10" s="235"/>
      <c r="AI10" s="235"/>
      <c r="AJ10" s="259"/>
      <c r="AK10" s="270"/>
      <c r="AL10" s="235"/>
      <c r="AM10" s="235"/>
      <c r="AN10" s="235"/>
      <c r="AO10" s="235"/>
      <c r="AP10" s="235"/>
      <c r="AQ10" s="259"/>
      <c r="AR10" s="287"/>
      <c r="AS10" s="287"/>
      <c r="AT10" s="318"/>
      <c r="AU10" s="329">
        <f>IF(SUM($P11:$AQ11)&gt;$H$58*4,$H$58*4,SUM($P11:$AQ11))</f>
        <v>0</v>
      </c>
      <c r="AV10" s="341"/>
      <c r="AW10" s="349">
        <f>AU10/4</f>
        <v>0</v>
      </c>
      <c r="AX10" s="350"/>
      <c r="AY10" s="354"/>
      <c r="AZ10" s="362"/>
      <c r="BA10" s="362"/>
      <c r="BB10" s="370"/>
    </row>
    <row r="11" spans="2:57" ht="15.95" customHeight="1">
      <c r="B11" s="14"/>
      <c r="C11" s="47"/>
      <c r="D11" s="76"/>
      <c r="E11" s="62"/>
      <c r="F11" s="47"/>
      <c r="G11" s="113"/>
      <c r="H11" s="47"/>
      <c r="I11" s="137"/>
      <c r="J11" s="153"/>
      <c r="K11" s="153"/>
      <c r="L11" s="167"/>
      <c r="M11" s="181" t="s">
        <v>71</v>
      </c>
      <c r="N11" s="195"/>
      <c r="O11" s="201"/>
      <c r="P11" s="222"/>
      <c r="Q11" s="236"/>
      <c r="R11" s="236"/>
      <c r="S11" s="236"/>
      <c r="T11" s="236"/>
      <c r="U11" s="236"/>
      <c r="V11" s="260"/>
      <c r="W11" s="224"/>
      <c r="X11" s="236"/>
      <c r="Y11" s="236"/>
      <c r="Z11" s="236"/>
      <c r="AA11" s="236"/>
      <c r="AB11" s="236"/>
      <c r="AC11" s="260"/>
      <c r="AD11" s="288"/>
      <c r="AE11" s="236"/>
      <c r="AF11" s="236"/>
      <c r="AG11" s="236"/>
      <c r="AH11" s="236"/>
      <c r="AI11" s="236"/>
      <c r="AJ11" s="260"/>
      <c r="AK11" s="224"/>
      <c r="AL11" s="236"/>
      <c r="AM11" s="236"/>
      <c r="AN11" s="236"/>
      <c r="AO11" s="236"/>
      <c r="AP11" s="236"/>
      <c r="AQ11" s="260"/>
      <c r="AR11" s="288"/>
      <c r="AS11" s="288"/>
      <c r="AT11" s="22"/>
      <c r="AU11" s="330"/>
      <c r="AV11" s="342"/>
      <c r="AW11" s="336"/>
      <c r="AX11" s="347"/>
      <c r="AY11" s="355"/>
      <c r="AZ11" s="363"/>
      <c r="BA11" s="363"/>
      <c r="BB11" s="371"/>
    </row>
    <row r="12" spans="2:57" ht="15.95" customHeight="1">
      <c r="B12" s="15"/>
      <c r="C12" s="48"/>
      <c r="D12" s="63"/>
      <c r="E12" s="60"/>
      <c r="F12" s="48"/>
      <c r="G12" s="114"/>
      <c r="H12" s="48"/>
      <c r="I12" s="138"/>
      <c r="J12" s="154"/>
      <c r="K12" s="154"/>
      <c r="L12" s="168"/>
      <c r="M12" s="182" t="s">
        <v>70</v>
      </c>
      <c r="N12" s="196"/>
      <c r="O12" s="202"/>
      <c r="P12" s="223"/>
      <c r="Q12" s="237"/>
      <c r="R12" s="237"/>
      <c r="S12" s="237"/>
      <c r="T12" s="237"/>
      <c r="U12" s="237"/>
      <c r="V12" s="261"/>
      <c r="W12" s="223"/>
      <c r="X12" s="237"/>
      <c r="Y12" s="237"/>
      <c r="Z12" s="237"/>
      <c r="AA12" s="237"/>
      <c r="AB12" s="237"/>
      <c r="AC12" s="261"/>
      <c r="AD12" s="289"/>
      <c r="AE12" s="237"/>
      <c r="AF12" s="237"/>
      <c r="AG12" s="237"/>
      <c r="AH12" s="237"/>
      <c r="AI12" s="237"/>
      <c r="AJ12" s="261"/>
      <c r="AK12" s="223"/>
      <c r="AL12" s="237"/>
      <c r="AM12" s="237"/>
      <c r="AN12" s="237"/>
      <c r="AO12" s="237"/>
      <c r="AP12" s="237"/>
      <c r="AQ12" s="261"/>
      <c r="AR12" s="289"/>
      <c r="AS12" s="289"/>
      <c r="AT12" s="319"/>
      <c r="AU12" s="330">
        <f>IF(SUM($P13:$AQ13)&gt;$H$58*4,$H$58*4,SUM($P13:$AQ13))</f>
        <v>0</v>
      </c>
      <c r="AV12" s="342"/>
      <c r="AW12" s="334">
        <f>AU12/4</f>
        <v>0</v>
      </c>
      <c r="AX12" s="345"/>
      <c r="AY12" s="356"/>
      <c r="AZ12" s="364"/>
      <c r="BA12" s="364"/>
      <c r="BB12" s="372"/>
    </row>
    <row r="13" spans="2:57" ht="15.95" customHeight="1">
      <c r="B13" s="14"/>
      <c r="C13" s="47"/>
      <c r="D13" s="76"/>
      <c r="E13" s="62"/>
      <c r="F13" s="47"/>
      <c r="G13" s="113"/>
      <c r="H13" s="47"/>
      <c r="I13" s="137"/>
      <c r="J13" s="153"/>
      <c r="K13" s="153"/>
      <c r="L13" s="167"/>
      <c r="M13" s="181" t="s">
        <v>71</v>
      </c>
      <c r="N13" s="195"/>
      <c r="O13" s="201"/>
      <c r="P13" s="224"/>
      <c r="Q13" s="236"/>
      <c r="R13" s="236"/>
      <c r="S13" s="236"/>
      <c r="T13" s="236"/>
      <c r="U13" s="236"/>
      <c r="V13" s="260"/>
      <c r="W13" s="224"/>
      <c r="X13" s="236"/>
      <c r="Y13" s="236"/>
      <c r="Z13" s="236"/>
      <c r="AA13" s="236"/>
      <c r="AB13" s="236"/>
      <c r="AC13" s="260"/>
      <c r="AD13" s="288"/>
      <c r="AE13" s="236"/>
      <c r="AF13" s="236"/>
      <c r="AG13" s="236"/>
      <c r="AH13" s="236"/>
      <c r="AI13" s="236"/>
      <c r="AJ13" s="260"/>
      <c r="AK13" s="224"/>
      <c r="AL13" s="236"/>
      <c r="AM13" s="236"/>
      <c r="AN13" s="236"/>
      <c r="AO13" s="236"/>
      <c r="AP13" s="236"/>
      <c r="AQ13" s="260"/>
      <c r="AR13" s="288"/>
      <c r="AS13" s="288"/>
      <c r="AT13" s="22"/>
      <c r="AU13" s="330"/>
      <c r="AV13" s="342"/>
      <c r="AW13" s="336"/>
      <c r="AX13" s="347"/>
      <c r="AY13" s="355"/>
      <c r="AZ13" s="363"/>
      <c r="BA13" s="363"/>
      <c r="BB13" s="371"/>
    </row>
    <row r="14" spans="2:57" ht="15.95" customHeight="1">
      <c r="B14" s="15"/>
      <c r="C14" s="48"/>
      <c r="D14" s="63"/>
      <c r="E14" s="60"/>
      <c r="F14" s="48"/>
      <c r="G14" s="114"/>
      <c r="H14" s="48"/>
      <c r="I14" s="138"/>
      <c r="J14" s="154"/>
      <c r="K14" s="154"/>
      <c r="L14" s="168"/>
      <c r="M14" s="182" t="s">
        <v>70</v>
      </c>
      <c r="N14" s="196"/>
      <c r="O14" s="202"/>
      <c r="P14" s="223"/>
      <c r="Q14" s="237"/>
      <c r="R14" s="237"/>
      <c r="S14" s="237"/>
      <c r="T14" s="237"/>
      <c r="U14" s="237"/>
      <c r="V14" s="261"/>
      <c r="W14" s="223"/>
      <c r="X14" s="237"/>
      <c r="Y14" s="237"/>
      <c r="Z14" s="237"/>
      <c r="AA14" s="237"/>
      <c r="AB14" s="237"/>
      <c r="AC14" s="261"/>
      <c r="AD14" s="289"/>
      <c r="AE14" s="237"/>
      <c r="AF14" s="237"/>
      <c r="AG14" s="237"/>
      <c r="AH14" s="237"/>
      <c r="AI14" s="237"/>
      <c r="AJ14" s="261"/>
      <c r="AK14" s="223"/>
      <c r="AL14" s="237"/>
      <c r="AM14" s="237"/>
      <c r="AN14" s="237"/>
      <c r="AO14" s="237"/>
      <c r="AP14" s="237"/>
      <c r="AQ14" s="261"/>
      <c r="AR14" s="289"/>
      <c r="AS14" s="289"/>
      <c r="AT14" s="319"/>
      <c r="AU14" s="330">
        <f>IF(SUM($P15:$AQ15)&gt;$H$58*4,$H$58*4,SUM($P15:$AQ15))</f>
        <v>0</v>
      </c>
      <c r="AV14" s="342"/>
      <c r="AW14" s="334">
        <f>AU14/4</f>
        <v>0</v>
      </c>
      <c r="AX14" s="345"/>
      <c r="AY14" s="356"/>
      <c r="AZ14" s="364"/>
      <c r="BA14" s="364"/>
      <c r="BB14" s="372"/>
    </row>
    <row r="15" spans="2:57" ht="15.95" customHeight="1">
      <c r="B15" s="14"/>
      <c r="C15" s="47"/>
      <c r="D15" s="76"/>
      <c r="E15" s="62"/>
      <c r="F15" s="47"/>
      <c r="G15" s="113"/>
      <c r="H15" s="47"/>
      <c r="I15" s="137"/>
      <c r="J15" s="153"/>
      <c r="K15" s="153"/>
      <c r="L15" s="167"/>
      <c r="M15" s="181" t="s">
        <v>71</v>
      </c>
      <c r="N15" s="195"/>
      <c r="O15" s="201"/>
      <c r="P15" s="224"/>
      <c r="Q15" s="236"/>
      <c r="R15" s="236"/>
      <c r="S15" s="236"/>
      <c r="T15" s="236"/>
      <c r="U15" s="236"/>
      <c r="V15" s="260"/>
      <c r="W15" s="224"/>
      <c r="X15" s="236"/>
      <c r="Y15" s="236"/>
      <c r="Z15" s="236"/>
      <c r="AA15" s="236"/>
      <c r="AB15" s="236"/>
      <c r="AC15" s="260"/>
      <c r="AD15" s="288"/>
      <c r="AE15" s="236"/>
      <c r="AF15" s="236"/>
      <c r="AG15" s="236"/>
      <c r="AH15" s="236"/>
      <c r="AI15" s="236"/>
      <c r="AJ15" s="260"/>
      <c r="AK15" s="224"/>
      <c r="AL15" s="236"/>
      <c r="AM15" s="236"/>
      <c r="AN15" s="236"/>
      <c r="AO15" s="236"/>
      <c r="AP15" s="236"/>
      <c r="AQ15" s="260"/>
      <c r="AR15" s="288"/>
      <c r="AS15" s="288"/>
      <c r="AT15" s="22"/>
      <c r="AU15" s="330"/>
      <c r="AV15" s="342"/>
      <c r="AW15" s="336"/>
      <c r="AX15" s="347"/>
      <c r="AY15" s="355"/>
      <c r="AZ15" s="363"/>
      <c r="BA15" s="363"/>
      <c r="BB15" s="371"/>
    </row>
    <row r="16" spans="2:57" ht="15.95" customHeight="1">
      <c r="B16" s="15"/>
      <c r="C16" s="48"/>
      <c r="D16" s="63"/>
      <c r="E16" s="60"/>
      <c r="F16" s="48"/>
      <c r="G16" s="114"/>
      <c r="H16" s="48"/>
      <c r="I16" s="138"/>
      <c r="J16" s="154"/>
      <c r="K16" s="154"/>
      <c r="L16" s="168"/>
      <c r="M16" s="183" t="s">
        <v>70</v>
      </c>
      <c r="N16" s="197"/>
      <c r="O16" s="203"/>
      <c r="P16" s="223"/>
      <c r="Q16" s="237"/>
      <c r="R16" s="237"/>
      <c r="S16" s="237"/>
      <c r="T16" s="237"/>
      <c r="U16" s="237"/>
      <c r="V16" s="261"/>
      <c r="W16" s="223"/>
      <c r="X16" s="237"/>
      <c r="Y16" s="237"/>
      <c r="Z16" s="237"/>
      <c r="AA16" s="237"/>
      <c r="AB16" s="237"/>
      <c r="AC16" s="261"/>
      <c r="AD16" s="289"/>
      <c r="AE16" s="237"/>
      <c r="AF16" s="237"/>
      <c r="AG16" s="237"/>
      <c r="AH16" s="237"/>
      <c r="AI16" s="237"/>
      <c r="AJ16" s="261"/>
      <c r="AK16" s="223"/>
      <c r="AL16" s="237"/>
      <c r="AM16" s="237"/>
      <c r="AN16" s="237"/>
      <c r="AO16" s="237"/>
      <c r="AP16" s="237"/>
      <c r="AQ16" s="261"/>
      <c r="AR16" s="289"/>
      <c r="AS16" s="289"/>
      <c r="AT16" s="319"/>
      <c r="AU16" s="330">
        <f>IF(SUM($P17:$AQ17)&gt;$H$58*4,$H$58*4,SUM($P17:$AQ17))</f>
        <v>0</v>
      </c>
      <c r="AV16" s="342"/>
      <c r="AW16" s="334">
        <f>AU16/4</f>
        <v>0</v>
      </c>
      <c r="AX16" s="345"/>
      <c r="AY16" s="356"/>
      <c r="AZ16" s="364"/>
      <c r="BA16" s="364"/>
      <c r="BB16" s="372"/>
    </row>
    <row r="17" spans="2:54" ht="15.95" customHeight="1">
      <c r="B17" s="14"/>
      <c r="C17" s="47"/>
      <c r="D17" s="76"/>
      <c r="E17" s="62"/>
      <c r="F17" s="47"/>
      <c r="G17" s="113"/>
      <c r="H17" s="47"/>
      <c r="I17" s="137"/>
      <c r="J17" s="153"/>
      <c r="K17" s="153"/>
      <c r="L17" s="167"/>
      <c r="M17" s="184" t="s">
        <v>71</v>
      </c>
      <c r="N17" s="184"/>
      <c r="O17" s="204"/>
      <c r="P17" s="224"/>
      <c r="Q17" s="236"/>
      <c r="R17" s="236"/>
      <c r="S17" s="236"/>
      <c r="T17" s="236"/>
      <c r="U17" s="236"/>
      <c r="V17" s="260"/>
      <c r="W17" s="224"/>
      <c r="X17" s="236"/>
      <c r="Y17" s="236"/>
      <c r="Z17" s="236"/>
      <c r="AA17" s="236"/>
      <c r="AB17" s="236"/>
      <c r="AC17" s="260"/>
      <c r="AD17" s="288"/>
      <c r="AE17" s="236"/>
      <c r="AF17" s="236"/>
      <c r="AG17" s="236"/>
      <c r="AH17" s="236"/>
      <c r="AI17" s="236"/>
      <c r="AJ17" s="260"/>
      <c r="AK17" s="224"/>
      <c r="AL17" s="236"/>
      <c r="AM17" s="236"/>
      <c r="AN17" s="236"/>
      <c r="AO17" s="236"/>
      <c r="AP17" s="236"/>
      <c r="AQ17" s="260"/>
      <c r="AR17" s="288"/>
      <c r="AS17" s="288"/>
      <c r="AT17" s="22"/>
      <c r="AU17" s="330"/>
      <c r="AV17" s="342"/>
      <c r="AW17" s="336"/>
      <c r="AX17" s="347"/>
      <c r="AY17" s="355"/>
      <c r="AZ17" s="363"/>
      <c r="BA17" s="363"/>
      <c r="BB17" s="371"/>
    </row>
    <row r="18" spans="2:54" ht="15.95" customHeight="1">
      <c r="B18" s="15"/>
      <c r="C18" s="48"/>
      <c r="D18" s="63"/>
      <c r="E18" s="60"/>
      <c r="F18" s="48"/>
      <c r="G18" s="114"/>
      <c r="H18" s="48"/>
      <c r="I18" s="138"/>
      <c r="J18" s="154"/>
      <c r="K18" s="154"/>
      <c r="L18" s="168"/>
      <c r="M18" s="183" t="s">
        <v>70</v>
      </c>
      <c r="N18" s="197"/>
      <c r="O18" s="203"/>
      <c r="P18" s="223"/>
      <c r="Q18" s="237"/>
      <c r="R18" s="237"/>
      <c r="S18" s="237"/>
      <c r="T18" s="237"/>
      <c r="U18" s="237"/>
      <c r="V18" s="261"/>
      <c r="W18" s="223"/>
      <c r="X18" s="237"/>
      <c r="Y18" s="237"/>
      <c r="Z18" s="237"/>
      <c r="AA18" s="237"/>
      <c r="AB18" s="237"/>
      <c r="AC18" s="261"/>
      <c r="AD18" s="289"/>
      <c r="AE18" s="237"/>
      <c r="AF18" s="237"/>
      <c r="AG18" s="237"/>
      <c r="AH18" s="237"/>
      <c r="AI18" s="237"/>
      <c r="AJ18" s="261"/>
      <c r="AK18" s="223"/>
      <c r="AL18" s="237"/>
      <c r="AM18" s="237"/>
      <c r="AN18" s="237"/>
      <c r="AO18" s="237"/>
      <c r="AP18" s="237"/>
      <c r="AQ18" s="261"/>
      <c r="AR18" s="289"/>
      <c r="AS18" s="289"/>
      <c r="AT18" s="319"/>
      <c r="AU18" s="330">
        <f>IF(SUM($P19:$AQ19)&gt;$H$58*4,$H$58*4,SUM($P19:$AQ19))</f>
        <v>0</v>
      </c>
      <c r="AV18" s="342"/>
      <c r="AW18" s="334">
        <f>AU18/4</f>
        <v>0</v>
      </c>
      <c r="AX18" s="345"/>
      <c r="AY18" s="356"/>
      <c r="AZ18" s="364"/>
      <c r="BA18" s="364"/>
      <c r="BB18" s="372"/>
    </row>
    <row r="19" spans="2:54" ht="15.95" customHeight="1">
      <c r="B19" s="14"/>
      <c r="C19" s="47"/>
      <c r="D19" s="76"/>
      <c r="E19" s="62"/>
      <c r="F19" s="47"/>
      <c r="G19" s="113"/>
      <c r="H19" s="47"/>
      <c r="I19" s="137"/>
      <c r="J19" s="153"/>
      <c r="K19" s="153"/>
      <c r="L19" s="167"/>
      <c r="M19" s="185" t="s">
        <v>71</v>
      </c>
      <c r="N19" s="184"/>
      <c r="O19" s="204"/>
      <c r="P19" s="224"/>
      <c r="Q19" s="236"/>
      <c r="R19" s="236"/>
      <c r="S19" s="236"/>
      <c r="T19" s="236"/>
      <c r="U19" s="236"/>
      <c r="V19" s="260"/>
      <c r="W19" s="224"/>
      <c r="X19" s="236"/>
      <c r="Y19" s="236"/>
      <c r="Z19" s="236"/>
      <c r="AA19" s="236"/>
      <c r="AB19" s="236"/>
      <c r="AC19" s="260"/>
      <c r="AD19" s="288"/>
      <c r="AE19" s="236"/>
      <c r="AF19" s="236"/>
      <c r="AG19" s="236"/>
      <c r="AH19" s="236"/>
      <c r="AI19" s="236"/>
      <c r="AJ19" s="260"/>
      <c r="AK19" s="224"/>
      <c r="AL19" s="236"/>
      <c r="AM19" s="236"/>
      <c r="AN19" s="236"/>
      <c r="AO19" s="236"/>
      <c r="AP19" s="236"/>
      <c r="AQ19" s="260"/>
      <c r="AR19" s="288"/>
      <c r="AS19" s="288"/>
      <c r="AT19" s="22"/>
      <c r="AU19" s="330"/>
      <c r="AV19" s="342"/>
      <c r="AW19" s="336"/>
      <c r="AX19" s="347"/>
      <c r="AY19" s="355"/>
      <c r="AZ19" s="363"/>
      <c r="BA19" s="363"/>
      <c r="BB19" s="371"/>
    </row>
    <row r="20" spans="2:54" ht="15.95" customHeight="1">
      <c r="B20" s="15"/>
      <c r="C20" s="48"/>
      <c r="D20" s="63"/>
      <c r="E20" s="60"/>
      <c r="F20" s="48"/>
      <c r="G20" s="114"/>
      <c r="H20" s="48"/>
      <c r="I20" s="138"/>
      <c r="J20" s="154"/>
      <c r="K20" s="154"/>
      <c r="L20" s="168"/>
      <c r="M20" s="183" t="s">
        <v>70</v>
      </c>
      <c r="N20" s="197"/>
      <c r="O20" s="203"/>
      <c r="P20" s="223"/>
      <c r="Q20" s="237"/>
      <c r="R20" s="237"/>
      <c r="S20" s="237"/>
      <c r="T20" s="237"/>
      <c r="U20" s="237"/>
      <c r="V20" s="261"/>
      <c r="W20" s="223"/>
      <c r="X20" s="237"/>
      <c r="Y20" s="237"/>
      <c r="Z20" s="237"/>
      <c r="AA20" s="237"/>
      <c r="AB20" s="237"/>
      <c r="AC20" s="261"/>
      <c r="AD20" s="289"/>
      <c r="AE20" s="237"/>
      <c r="AF20" s="237"/>
      <c r="AG20" s="237"/>
      <c r="AH20" s="237"/>
      <c r="AI20" s="237"/>
      <c r="AJ20" s="261"/>
      <c r="AK20" s="223"/>
      <c r="AL20" s="237"/>
      <c r="AM20" s="237"/>
      <c r="AN20" s="237"/>
      <c r="AO20" s="237"/>
      <c r="AP20" s="237"/>
      <c r="AQ20" s="261"/>
      <c r="AR20" s="289"/>
      <c r="AS20" s="289"/>
      <c r="AT20" s="319"/>
      <c r="AU20" s="330">
        <f>IF(SUM($P21:$AQ21)&gt;$H$58*4,$H$58*4,SUM($P21:$AQ21))</f>
        <v>0</v>
      </c>
      <c r="AV20" s="342"/>
      <c r="AW20" s="334">
        <f>AU20/4</f>
        <v>0</v>
      </c>
      <c r="AX20" s="345"/>
      <c r="AY20" s="356"/>
      <c r="AZ20" s="364"/>
      <c r="BA20" s="364"/>
      <c r="BB20" s="372"/>
    </row>
    <row r="21" spans="2:54" ht="15.95" customHeight="1">
      <c r="B21" s="14"/>
      <c r="C21" s="47"/>
      <c r="D21" s="76"/>
      <c r="E21" s="62"/>
      <c r="F21" s="47"/>
      <c r="G21" s="113"/>
      <c r="H21" s="47"/>
      <c r="I21" s="137"/>
      <c r="J21" s="153"/>
      <c r="K21" s="153"/>
      <c r="L21" s="167"/>
      <c r="M21" s="40" t="s">
        <v>71</v>
      </c>
      <c r="N21" s="40"/>
      <c r="O21" s="204"/>
      <c r="P21" s="224"/>
      <c r="Q21" s="236"/>
      <c r="R21" s="236"/>
      <c r="S21" s="236"/>
      <c r="T21" s="236"/>
      <c r="U21" s="236"/>
      <c r="V21" s="260"/>
      <c r="W21" s="224"/>
      <c r="X21" s="236"/>
      <c r="Y21" s="236"/>
      <c r="Z21" s="236"/>
      <c r="AA21" s="236"/>
      <c r="AB21" s="236"/>
      <c r="AC21" s="260"/>
      <c r="AD21" s="288"/>
      <c r="AE21" s="236"/>
      <c r="AF21" s="236"/>
      <c r="AG21" s="236"/>
      <c r="AH21" s="236"/>
      <c r="AI21" s="236"/>
      <c r="AJ21" s="260"/>
      <c r="AK21" s="224"/>
      <c r="AL21" s="236"/>
      <c r="AM21" s="236"/>
      <c r="AN21" s="236"/>
      <c r="AO21" s="236"/>
      <c r="AP21" s="236"/>
      <c r="AQ21" s="260"/>
      <c r="AR21" s="288"/>
      <c r="AS21" s="288"/>
      <c r="AT21" s="22"/>
      <c r="AU21" s="330"/>
      <c r="AV21" s="342"/>
      <c r="AW21" s="336"/>
      <c r="AX21" s="347"/>
      <c r="AY21" s="355"/>
      <c r="AZ21" s="363"/>
      <c r="BA21" s="363"/>
      <c r="BB21" s="371"/>
    </row>
    <row r="22" spans="2:54" ht="15.95" customHeight="1">
      <c r="B22" s="15"/>
      <c r="C22" s="48"/>
      <c r="D22" s="63"/>
      <c r="E22" s="60"/>
      <c r="F22" s="48"/>
      <c r="G22" s="114"/>
      <c r="H22" s="48"/>
      <c r="I22" s="138"/>
      <c r="J22" s="154"/>
      <c r="K22" s="154"/>
      <c r="L22" s="168"/>
      <c r="M22" s="182" t="s">
        <v>70</v>
      </c>
      <c r="N22" s="196"/>
      <c r="O22" s="202"/>
      <c r="P22" s="223"/>
      <c r="Q22" s="237"/>
      <c r="R22" s="237"/>
      <c r="S22" s="237"/>
      <c r="T22" s="237"/>
      <c r="U22" s="237"/>
      <c r="V22" s="261"/>
      <c r="W22" s="223"/>
      <c r="X22" s="237"/>
      <c r="Y22" s="237"/>
      <c r="Z22" s="237"/>
      <c r="AA22" s="237"/>
      <c r="AB22" s="237"/>
      <c r="AC22" s="261"/>
      <c r="AD22" s="289"/>
      <c r="AE22" s="237"/>
      <c r="AF22" s="237"/>
      <c r="AG22" s="237"/>
      <c r="AH22" s="237"/>
      <c r="AI22" s="237"/>
      <c r="AJ22" s="261"/>
      <c r="AK22" s="223"/>
      <c r="AL22" s="237"/>
      <c r="AM22" s="237"/>
      <c r="AN22" s="237"/>
      <c r="AO22" s="237"/>
      <c r="AP22" s="237"/>
      <c r="AQ22" s="261"/>
      <c r="AR22" s="289"/>
      <c r="AS22" s="289"/>
      <c r="AT22" s="319"/>
      <c r="AU22" s="330">
        <f>IF(SUM($P23:$AQ23)&gt;$H$58*4,$H$58*4,SUM($P23:$AQ23))</f>
        <v>0</v>
      </c>
      <c r="AV22" s="342"/>
      <c r="AW22" s="334">
        <f>AU22/4</f>
        <v>0</v>
      </c>
      <c r="AX22" s="345"/>
      <c r="AY22" s="356"/>
      <c r="AZ22" s="364"/>
      <c r="BA22" s="364"/>
      <c r="BB22" s="372"/>
    </row>
    <row r="23" spans="2:54" ht="15.95" customHeight="1">
      <c r="B23" s="14"/>
      <c r="C23" s="47"/>
      <c r="D23" s="76"/>
      <c r="E23" s="62"/>
      <c r="F23" s="47"/>
      <c r="G23" s="113"/>
      <c r="H23" s="47"/>
      <c r="I23" s="137"/>
      <c r="J23" s="153"/>
      <c r="K23" s="153"/>
      <c r="L23" s="167"/>
      <c r="M23" s="181" t="s">
        <v>71</v>
      </c>
      <c r="N23" s="195"/>
      <c r="O23" s="201"/>
      <c r="P23" s="224"/>
      <c r="Q23" s="236"/>
      <c r="R23" s="236"/>
      <c r="S23" s="236"/>
      <c r="T23" s="236"/>
      <c r="U23" s="236"/>
      <c r="V23" s="260"/>
      <c r="W23" s="224"/>
      <c r="X23" s="236"/>
      <c r="Y23" s="236"/>
      <c r="Z23" s="236"/>
      <c r="AA23" s="236"/>
      <c r="AB23" s="236"/>
      <c r="AC23" s="260"/>
      <c r="AD23" s="288"/>
      <c r="AE23" s="236"/>
      <c r="AF23" s="236"/>
      <c r="AG23" s="236"/>
      <c r="AH23" s="236"/>
      <c r="AI23" s="236"/>
      <c r="AJ23" s="260"/>
      <c r="AK23" s="224"/>
      <c r="AL23" s="236"/>
      <c r="AM23" s="236"/>
      <c r="AN23" s="236"/>
      <c r="AO23" s="236"/>
      <c r="AP23" s="236"/>
      <c r="AQ23" s="260"/>
      <c r="AR23" s="288"/>
      <c r="AS23" s="288"/>
      <c r="AT23" s="22"/>
      <c r="AU23" s="330"/>
      <c r="AV23" s="342"/>
      <c r="AW23" s="336"/>
      <c r="AX23" s="347"/>
      <c r="AY23" s="355"/>
      <c r="AZ23" s="363"/>
      <c r="BA23" s="363"/>
      <c r="BB23" s="371"/>
    </row>
    <row r="24" spans="2:54" ht="15.95" customHeight="1">
      <c r="B24" s="15"/>
      <c r="C24" s="48"/>
      <c r="D24" s="63"/>
      <c r="E24" s="60"/>
      <c r="F24" s="48"/>
      <c r="G24" s="114"/>
      <c r="H24" s="48"/>
      <c r="I24" s="138"/>
      <c r="J24" s="154"/>
      <c r="K24" s="154"/>
      <c r="L24" s="168"/>
      <c r="M24" s="183" t="s">
        <v>70</v>
      </c>
      <c r="N24" s="197"/>
      <c r="O24" s="203"/>
      <c r="P24" s="223"/>
      <c r="Q24" s="237"/>
      <c r="R24" s="237"/>
      <c r="S24" s="237"/>
      <c r="T24" s="237"/>
      <c r="U24" s="237"/>
      <c r="V24" s="261"/>
      <c r="W24" s="223"/>
      <c r="X24" s="237"/>
      <c r="Y24" s="237"/>
      <c r="Z24" s="237"/>
      <c r="AA24" s="237"/>
      <c r="AB24" s="237"/>
      <c r="AC24" s="261"/>
      <c r="AD24" s="289"/>
      <c r="AE24" s="237"/>
      <c r="AF24" s="237"/>
      <c r="AG24" s="237"/>
      <c r="AH24" s="237"/>
      <c r="AI24" s="237"/>
      <c r="AJ24" s="261"/>
      <c r="AK24" s="223"/>
      <c r="AL24" s="237"/>
      <c r="AM24" s="237"/>
      <c r="AN24" s="237"/>
      <c r="AO24" s="237"/>
      <c r="AP24" s="237"/>
      <c r="AQ24" s="261"/>
      <c r="AR24" s="289"/>
      <c r="AS24" s="289"/>
      <c r="AT24" s="319"/>
      <c r="AU24" s="330">
        <f>IF(SUM($P25:$AQ25)&gt;$H$58*4,$H$58*4,SUM($P25:$AQ25))</f>
        <v>0</v>
      </c>
      <c r="AV24" s="342"/>
      <c r="AW24" s="334">
        <f>AU24/4</f>
        <v>0</v>
      </c>
      <c r="AX24" s="345"/>
      <c r="AY24" s="356"/>
      <c r="AZ24" s="364"/>
      <c r="BA24" s="364"/>
      <c r="BB24" s="372"/>
    </row>
    <row r="25" spans="2:54" ht="15.95" customHeight="1">
      <c r="B25" s="14"/>
      <c r="C25" s="47"/>
      <c r="D25" s="76"/>
      <c r="E25" s="62"/>
      <c r="F25" s="47"/>
      <c r="G25" s="113"/>
      <c r="H25" s="47"/>
      <c r="I25" s="137"/>
      <c r="J25" s="153"/>
      <c r="K25" s="153"/>
      <c r="L25" s="167"/>
      <c r="M25" s="184" t="s">
        <v>71</v>
      </c>
      <c r="N25" s="184"/>
      <c r="O25" s="204"/>
      <c r="P25" s="224"/>
      <c r="Q25" s="236"/>
      <c r="R25" s="236"/>
      <c r="S25" s="236"/>
      <c r="T25" s="236"/>
      <c r="U25" s="236"/>
      <c r="V25" s="260"/>
      <c r="W25" s="224"/>
      <c r="X25" s="236"/>
      <c r="Y25" s="236"/>
      <c r="Z25" s="236"/>
      <c r="AA25" s="236"/>
      <c r="AB25" s="236"/>
      <c r="AC25" s="260"/>
      <c r="AD25" s="288"/>
      <c r="AE25" s="236"/>
      <c r="AF25" s="236"/>
      <c r="AG25" s="236"/>
      <c r="AH25" s="236"/>
      <c r="AI25" s="236"/>
      <c r="AJ25" s="260"/>
      <c r="AK25" s="224"/>
      <c r="AL25" s="236"/>
      <c r="AM25" s="236"/>
      <c r="AN25" s="236"/>
      <c r="AO25" s="236"/>
      <c r="AP25" s="236"/>
      <c r="AQ25" s="260"/>
      <c r="AR25" s="288"/>
      <c r="AS25" s="288"/>
      <c r="AT25" s="22"/>
      <c r="AU25" s="330"/>
      <c r="AV25" s="342"/>
      <c r="AW25" s="336"/>
      <c r="AX25" s="347"/>
      <c r="AY25" s="355"/>
      <c r="AZ25" s="363"/>
      <c r="BA25" s="363"/>
      <c r="BB25" s="371"/>
    </row>
    <row r="26" spans="2:54" ht="15.95" customHeight="1">
      <c r="B26" s="15"/>
      <c r="C26" s="48"/>
      <c r="D26" s="63"/>
      <c r="E26" s="60"/>
      <c r="F26" s="48"/>
      <c r="G26" s="114"/>
      <c r="H26" s="48"/>
      <c r="I26" s="138"/>
      <c r="J26" s="154"/>
      <c r="K26" s="154"/>
      <c r="L26" s="168"/>
      <c r="M26" s="183" t="s">
        <v>70</v>
      </c>
      <c r="N26" s="197"/>
      <c r="O26" s="203"/>
      <c r="P26" s="223"/>
      <c r="Q26" s="237"/>
      <c r="R26" s="237"/>
      <c r="S26" s="237"/>
      <c r="T26" s="237"/>
      <c r="U26" s="237"/>
      <c r="V26" s="261"/>
      <c r="W26" s="223"/>
      <c r="X26" s="237"/>
      <c r="Y26" s="237"/>
      <c r="Z26" s="237"/>
      <c r="AA26" s="237"/>
      <c r="AB26" s="237"/>
      <c r="AC26" s="261"/>
      <c r="AD26" s="289"/>
      <c r="AE26" s="237"/>
      <c r="AF26" s="237"/>
      <c r="AG26" s="237"/>
      <c r="AH26" s="237"/>
      <c r="AI26" s="237"/>
      <c r="AJ26" s="261"/>
      <c r="AK26" s="223"/>
      <c r="AL26" s="237"/>
      <c r="AM26" s="237"/>
      <c r="AN26" s="237"/>
      <c r="AO26" s="237"/>
      <c r="AP26" s="237"/>
      <c r="AQ26" s="261"/>
      <c r="AR26" s="289"/>
      <c r="AS26" s="289"/>
      <c r="AT26" s="319"/>
      <c r="AU26" s="330">
        <f>IF(SUM($P27:$AQ27)&gt;$H$58*4,$H$58*4,SUM($P27:$AQ27))</f>
        <v>0</v>
      </c>
      <c r="AV26" s="342"/>
      <c r="AW26" s="334">
        <f>AU26/4</f>
        <v>0</v>
      </c>
      <c r="AX26" s="345"/>
      <c r="AY26" s="356"/>
      <c r="AZ26" s="364"/>
      <c r="BA26" s="364"/>
      <c r="BB26" s="372"/>
    </row>
    <row r="27" spans="2:54" ht="15.95" customHeight="1">
      <c r="B27" s="14"/>
      <c r="C27" s="47"/>
      <c r="D27" s="76"/>
      <c r="E27" s="62"/>
      <c r="F27" s="47"/>
      <c r="G27" s="113"/>
      <c r="H27" s="47"/>
      <c r="I27" s="137"/>
      <c r="J27" s="153"/>
      <c r="K27" s="153"/>
      <c r="L27" s="167"/>
      <c r="M27" s="185" t="s">
        <v>71</v>
      </c>
      <c r="N27" s="184"/>
      <c r="O27" s="204"/>
      <c r="P27" s="224"/>
      <c r="Q27" s="236"/>
      <c r="R27" s="236"/>
      <c r="S27" s="236"/>
      <c r="T27" s="236"/>
      <c r="U27" s="236"/>
      <c r="V27" s="260"/>
      <c r="W27" s="224"/>
      <c r="X27" s="236"/>
      <c r="Y27" s="236"/>
      <c r="Z27" s="236"/>
      <c r="AA27" s="236"/>
      <c r="AB27" s="236"/>
      <c r="AC27" s="260"/>
      <c r="AD27" s="288"/>
      <c r="AE27" s="236"/>
      <c r="AF27" s="236"/>
      <c r="AG27" s="236"/>
      <c r="AH27" s="236"/>
      <c r="AI27" s="236"/>
      <c r="AJ27" s="260"/>
      <c r="AK27" s="224"/>
      <c r="AL27" s="236"/>
      <c r="AM27" s="236"/>
      <c r="AN27" s="236"/>
      <c r="AO27" s="236"/>
      <c r="AP27" s="236"/>
      <c r="AQ27" s="260"/>
      <c r="AR27" s="288"/>
      <c r="AS27" s="288"/>
      <c r="AT27" s="22"/>
      <c r="AU27" s="330"/>
      <c r="AV27" s="342"/>
      <c r="AW27" s="336"/>
      <c r="AX27" s="347"/>
      <c r="AY27" s="355"/>
      <c r="AZ27" s="363"/>
      <c r="BA27" s="363"/>
      <c r="BB27" s="371"/>
    </row>
    <row r="28" spans="2:54" ht="15.95" customHeight="1">
      <c r="B28" s="15"/>
      <c r="C28" s="48"/>
      <c r="D28" s="63"/>
      <c r="E28" s="60"/>
      <c r="F28" s="48"/>
      <c r="G28" s="114"/>
      <c r="H28" s="48"/>
      <c r="I28" s="138"/>
      <c r="J28" s="154"/>
      <c r="K28" s="154"/>
      <c r="L28" s="168"/>
      <c r="M28" s="183" t="s">
        <v>70</v>
      </c>
      <c r="N28" s="197"/>
      <c r="O28" s="203"/>
      <c r="P28" s="223"/>
      <c r="Q28" s="237"/>
      <c r="R28" s="237"/>
      <c r="S28" s="237"/>
      <c r="T28" s="237"/>
      <c r="U28" s="237"/>
      <c r="V28" s="261"/>
      <c r="W28" s="223"/>
      <c r="X28" s="237"/>
      <c r="Y28" s="237"/>
      <c r="Z28" s="237"/>
      <c r="AA28" s="237"/>
      <c r="AB28" s="237"/>
      <c r="AC28" s="261"/>
      <c r="AD28" s="289"/>
      <c r="AE28" s="237"/>
      <c r="AF28" s="237"/>
      <c r="AG28" s="237"/>
      <c r="AH28" s="237"/>
      <c r="AI28" s="237"/>
      <c r="AJ28" s="261"/>
      <c r="AK28" s="223"/>
      <c r="AL28" s="237"/>
      <c r="AM28" s="237"/>
      <c r="AN28" s="237"/>
      <c r="AO28" s="237"/>
      <c r="AP28" s="237"/>
      <c r="AQ28" s="261"/>
      <c r="AR28" s="289"/>
      <c r="AS28" s="289"/>
      <c r="AT28" s="319"/>
      <c r="AU28" s="330">
        <f>IF(SUM($P29:$AQ29)&gt;$H$58*4,$H$58*4,SUM($P29:$AQ29))</f>
        <v>0</v>
      </c>
      <c r="AV28" s="342"/>
      <c r="AW28" s="334">
        <f>AU28/4</f>
        <v>0</v>
      </c>
      <c r="AX28" s="345"/>
      <c r="AY28" s="356"/>
      <c r="AZ28" s="364"/>
      <c r="BA28" s="364"/>
      <c r="BB28" s="372"/>
    </row>
    <row r="29" spans="2:54" ht="15.95" customHeight="1">
      <c r="B29" s="14"/>
      <c r="C29" s="47"/>
      <c r="D29" s="76"/>
      <c r="E29" s="62"/>
      <c r="F29" s="47"/>
      <c r="G29" s="113"/>
      <c r="H29" s="47"/>
      <c r="I29" s="137"/>
      <c r="J29" s="153"/>
      <c r="K29" s="153"/>
      <c r="L29" s="167"/>
      <c r="M29" s="40" t="s">
        <v>71</v>
      </c>
      <c r="N29" s="40"/>
      <c r="O29" s="204"/>
      <c r="P29" s="224"/>
      <c r="Q29" s="236"/>
      <c r="R29" s="236"/>
      <c r="S29" s="236"/>
      <c r="T29" s="236"/>
      <c r="U29" s="236"/>
      <c r="V29" s="260"/>
      <c r="W29" s="224"/>
      <c r="X29" s="236"/>
      <c r="Y29" s="236"/>
      <c r="Z29" s="236"/>
      <c r="AA29" s="236"/>
      <c r="AB29" s="236"/>
      <c r="AC29" s="260"/>
      <c r="AD29" s="288"/>
      <c r="AE29" s="236"/>
      <c r="AF29" s="236"/>
      <c r="AG29" s="236"/>
      <c r="AH29" s="236"/>
      <c r="AI29" s="236"/>
      <c r="AJ29" s="260"/>
      <c r="AK29" s="224"/>
      <c r="AL29" s="236"/>
      <c r="AM29" s="236"/>
      <c r="AN29" s="236"/>
      <c r="AO29" s="236"/>
      <c r="AP29" s="236"/>
      <c r="AQ29" s="260"/>
      <c r="AR29" s="288"/>
      <c r="AS29" s="288"/>
      <c r="AT29" s="22"/>
      <c r="AU29" s="330"/>
      <c r="AV29" s="342"/>
      <c r="AW29" s="336"/>
      <c r="AX29" s="347"/>
      <c r="AY29" s="355"/>
      <c r="AZ29" s="363"/>
      <c r="BA29" s="363"/>
      <c r="BB29" s="371"/>
    </row>
    <row r="30" spans="2:54" ht="15.95" customHeight="1">
      <c r="B30" s="15"/>
      <c r="C30" s="48"/>
      <c r="D30" s="63"/>
      <c r="E30" s="60"/>
      <c r="F30" s="48"/>
      <c r="G30" s="114"/>
      <c r="H30" s="48"/>
      <c r="I30" s="138"/>
      <c r="J30" s="154"/>
      <c r="K30" s="154"/>
      <c r="L30" s="168"/>
      <c r="M30" s="182" t="s">
        <v>70</v>
      </c>
      <c r="N30" s="196"/>
      <c r="O30" s="202"/>
      <c r="P30" s="223"/>
      <c r="Q30" s="237"/>
      <c r="R30" s="237"/>
      <c r="S30" s="237"/>
      <c r="T30" s="237"/>
      <c r="U30" s="237"/>
      <c r="V30" s="261"/>
      <c r="W30" s="223"/>
      <c r="X30" s="237"/>
      <c r="Y30" s="237"/>
      <c r="Z30" s="237"/>
      <c r="AA30" s="237"/>
      <c r="AB30" s="237"/>
      <c r="AC30" s="261"/>
      <c r="AD30" s="289"/>
      <c r="AE30" s="237"/>
      <c r="AF30" s="237"/>
      <c r="AG30" s="237"/>
      <c r="AH30" s="237"/>
      <c r="AI30" s="237"/>
      <c r="AJ30" s="261"/>
      <c r="AK30" s="223"/>
      <c r="AL30" s="237"/>
      <c r="AM30" s="237"/>
      <c r="AN30" s="237"/>
      <c r="AO30" s="237"/>
      <c r="AP30" s="237"/>
      <c r="AQ30" s="261"/>
      <c r="AR30" s="289"/>
      <c r="AS30" s="289"/>
      <c r="AT30" s="319"/>
      <c r="AU30" s="330">
        <f>IF(SUM($P31:$AQ31)&gt;$H$58*4,$H$58*4,SUM($P31:$AQ31))</f>
        <v>0</v>
      </c>
      <c r="AV30" s="342"/>
      <c r="AW30" s="334">
        <f>AU30/4</f>
        <v>0</v>
      </c>
      <c r="AX30" s="345"/>
      <c r="AY30" s="356"/>
      <c r="AZ30" s="364"/>
      <c r="BA30" s="364"/>
      <c r="BB30" s="372"/>
    </row>
    <row r="31" spans="2:54" ht="15.95" customHeight="1">
      <c r="B31" s="14"/>
      <c r="C31" s="47"/>
      <c r="D31" s="76"/>
      <c r="E31" s="62"/>
      <c r="F31" s="47"/>
      <c r="G31" s="113"/>
      <c r="H31" s="47"/>
      <c r="I31" s="137"/>
      <c r="J31" s="153"/>
      <c r="K31" s="153"/>
      <c r="L31" s="167"/>
      <c r="M31" s="181" t="s">
        <v>71</v>
      </c>
      <c r="N31" s="195"/>
      <c r="O31" s="201"/>
      <c r="P31" s="224"/>
      <c r="Q31" s="236"/>
      <c r="R31" s="236"/>
      <c r="S31" s="236"/>
      <c r="T31" s="236"/>
      <c r="U31" s="236"/>
      <c r="V31" s="260"/>
      <c r="W31" s="224"/>
      <c r="X31" s="236"/>
      <c r="Y31" s="236"/>
      <c r="Z31" s="236"/>
      <c r="AA31" s="236"/>
      <c r="AB31" s="236"/>
      <c r="AC31" s="260"/>
      <c r="AD31" s="288"/>
      <c r="AE31" s="236"/>
      <c r="AF31" s="236"/>
      <c r="AG31" s="236"/>
      <c r="AH31" s="236"/>
      <c r="AI31" s="236"/>
      <c r="AJ31" s="260"/>
      <c r="AK31" s="224"/>
      <c r="AL31" s="236"/>
      <c r="AM31" s="236"/>
      <c r="AN31" s="236"/>
      <c r="AO31" s="236"/>
      <c r="AP31" s="236"/>
      <c r="AQ31" s="260"/>
      <c r="AR31" s="288"/>
      <c r="AS31" s="288"/>
      <c r="AT31" s="22"/>
      <c r="AU31" s="330"/>
      <c r="AV31" s="342"/>
      <c r="AW31" s="336"/>
      <c r="AX31" s="347"/>
      <c r="AY31" s="355"/>
      <c r="AZ31" s="363"/>
      <c r="BA31" s="363"/>
      <c r="BB31" s="371"/>
    </row>
    <row r="32" spans="2:54" ht="15.95" customHeight="1">
      <c r="B32" s="15"/>
      <c r="C32" s="48"/>
      <c r="D32" s="63"/>
      <c r="E32" s="60"/>
      <c r="F32" s="48"/>
      <c r="G32" s="114"/>
      <c r="H32" s="48"/>
      <c r="I32" s="138"/>
      <c r="J32" s="154"/>
      <c r="K32" s="154"/>
      <c r="L32" s="168"/>
      <c r="M32" s="183" t="s">
        <v>70</v>
      </c>
      <c r="N32" s="197"/>
      <c r="O32" s="203"/>
      <c r="P32" s="223"/>
      <c r="Q32" s="237"/>
      <c r="R32" s="237"/>
      <c r="S32" s="237"/>
      <c r="T32" s="237"/>
      <c r="U32" s="237"/>
      <c r="V32" s="261"/>
      <c r="W32" s="223"/>
      <c r="X32" s="237"/>
      <c r="Y32" s="237"/>
      <c r="Z32" s="237"/>
      <c r="AA32" s="237"/>
      <c r="AB32" s="237"/>
      <c r="AC32" s="261"/>
      <c r="AD32" s="289"/>
      <c r="AE32" s="237"/>
      <c r="AF32" s="237"/>
      <c r="AG32" s="237"/>
      <c r="AH32" s="237"/>
      <c r="AI32" s="237"/>
      <c r="AJ32" s="261"/>
      <c r="AK32" s="223"/>
      <c r="AL32" s="237"/>
      <c r="AM32" s="237"/>
      <c r="AN32" s="237"/>
      <c r="AO32" s="237"/>
      <c r="AP32" s="237"/>
      <c r="AQ32" s="261"/>
      <c r="AR32" s="289"/>
      <c r="AS32" s="289"/>
      <c r="AT32" s="319"/>
      <c r="AU32" s="330">
        <f>IF(SUM($P33:$AQ33)&gt;$H$58*4,$H$58*4,SUM($P33:$AQ33))</f>
        <v>0</v>
      </c>
      <c r="AV32" s="342"/>
      <c r="AW32" s="334">
        <f>AU32/4</f>
        <v>0</v>
      </c>
      <c r="AX32" s="345"/>
      <c r="AY32" s="356"/>
      <c r="AZ32" s="364"/>
      <c r="BA32" s="364"/>
      <c r="BB32" s="372"/>
    </row>
    <row r="33" spans="2:54" ht="15.95" customHeight="1">
      <c r="B33" s="14"/>
      <c r="C33" s="47"/>
      <c r="D33" s="76"/>
      <c r="E33" s="62"/>
      <c r="F33" s="47"/>
      <c r="G33" s="113"/>
      <c r="H33" s="47"/>
      <c r="I33" s="137"/>
      <c r="J33" s="153"/>
      <c r="K33" s="153"/>
      <c r="L33" s="167"/>
      <c r="M33" s="184" t="s">
        <v>71</v>
      </c>
      <c r="N33" s="184"/>
      <c r="O33" s="204"/>
      <c r="P33" s="224"/>
      <c r="Q33" s="236"/>
      <c r="R33" s="236"/>
      <c r="S33" s="236"/>
      <c r="T33" s="236"/>
      <c r="U33" s="236"/>
      <c r="V33" s="260"/>
      <c r="W33" s="224"/>
      <c r="X33" s="236"/>
      <c r="Y33" s="236"/>
      <c r="Z33" s="236"/>
      <c r="AA33" s="236"/>
      <c r="AB33" s="236"/>
      <c r="AC33" s="260"/>
      <c r="AD33" s="288"/>
      <c r="AE33" s="236"/>
      <c r="AF33" s="236"/>
      <c r="AG33" s="236"/>
      <c r="AH33" s="236"/>
      <c r="AI33" s="236"/>
      <c r="AJ33" s="260"/>
      <c r="AK33" s="224"/>
      <c r="AL33" s="236"/>
      <c r="AM33" s="236"/>
      <c r="AN33" s="236"/>
      <c r="AO33" s="236"/>
      <c r="AP33" s="236"/>
      <c r="AQ33" s="260"/>
      <c r="AR33" s="288"/>
      <c r="AS33" s="288"/>
      <c r="AT33" s="22"/>
      <c r="AU33" s="330"/>
      <c r="AV33" s="342"/>
      <c r="AW33" s="336"/>
      <c r="AX33" s="347"/>
      <c r="AY33" s="355"/>
      <c r="AZ33" s="363"/>
      <c r="BA33" s="363"/>
      <c r="BB33" s="371"/>
    </row>
    <row r="34" spans="2:54" ht="15.95" customHeight="1">
      <c r="B34" s="15"/>
      <c r="C34" s="48"/>
      <c r="D34" s="63"/>
      <c r="E34" s="60"/>
      <c r="F34" s="48"/>
      <c r="G34" s="114"/>
      <c r="H34" s="48"/>
      <c r="I34" s="138"/>
      <c r="J34" s="154"/>
      <c r="K34" s="154"/>
      <c r="L34" s="168"/>
      <c r="M34" s="183" t="s">
        <v>70</v>
      </c>
      <c r="N34" s="197"/>
      <c r="O34" s="203"/>
      <c r="P34" s="223"/>
      <c r="Q34" s="237"/>
      <c r="R34" s="237"/>
      <c r="S34" s="237"/>
      <c r="T34" s="237"/>
      <c r="U34" s="237"/>
      <c r="V34" s="261"/>
      <c r="W34" s="223"/>
      <c r="X34" s="237"/>
      <c r="Y34" s="237"/>
      <c r="Z34" s="237"/>
      <c r="AA34" s="237"/>
      <c r="AB34" s="237"/>
      <c r="AC34" s="261"/>
      <c r="AD34" s="289"/>
      <c r="AE34" s="237"/>
      <c r="AF34" s="237"/>
      <c r="AG34" s="237"/>
      <c r="AH34" s="237"/>
      <c r="AI34" s="237"/>
      <c r="AJ34" s="261"/>
      <c r="AK34" s="223"/>
      <c r="AL34" s="237"/>
      <c r="AM34" s="237"/>
      <c r="AN34" s="237"/>
      <c r="AO34" s="237"/>
      <c r="AP34" s="237"/>
      <c r="AQ34" s="261"/>
      <c r="AR34" s="289"/>
      <c r="AS34" s="289"/>
      <c r="AT34" s="319"/>
      <c r="AU34" s="330">
        <f>IF(SUM($P35:$AQ35)&gt;$H$58*4,$H$58*4,SUM($P35:$AQ35))</f>
        <v>0</v>
      </c>
      <c r="AV34" s="342"/>
      <c r="AW34" s="334">
        <f>AU34/4</f>
        <v>0</v>
      </c>
      <c r="AX34" s="345"/>
      <c r="AY34" s="356"/>
      <c r="AZ34" s="364"/>
      <c r="BA34" s="364"/>
      <c r="BB34" s="372"/>
    </row>
    <row r="35" spans="2:54" ht="15.95" customHeight="1">
      <c r="B35" s="14"/>
      <c r="C35" s="47"/>
      <c r="D35" s="76"/>
      <c r="E35" s="62"/>
      <c r="F35" s="47"/>
      <c r="G35" s="113"/>
      <c r="H35" s="47"/>
      <c r="I35" s="137"/>
      <c r="J35" s="153"/>
      <c r="K35" s="153"/>
      <c r="L35" s="167"/>
      <c r="M35" s="185" t="s">
        <v>71</v>
      </c>
      <c r="N35" s="184"/>
      <c r="O35" s="204"/>
      <c r="P35" s="224"/>
      <c r="Q35" s="236"/>
      <c r="R35" s="236"/>
      <c r="S35" s="236"/>
      <c r="T35" s="236"/>
      <c r="U35" s="236"/>
      <c r="V35" s="260"/>
      <c r="W35" s="224"/>
      <c r="X35" s="236"/>
      <c r="Y35" s="236"/>
      <c r="Z35" s="236"/>
      <c r="AA35" s="236"/>
      <c r="AB35" s="236"/>
      <c r="AC35" s="260"/>
      <c r="AD35" s="288"/>
      <c r="AE35" s="236"/>
      <c r="AF35" s="236"/>
      <c r="AG35" s="236"/>
      <c r="AH35" s="236"/>
      <c r="AI35" s="236"/>
      <c r="AJ35" s="260"/>
      <c r="AK35" s="224"/>
      <c r="AL35" s="236"/>
      <c r="AM35" s="236"/>
      <c r="AN35" s="236"/>
      <c r="AO35" s="236"/>
      <c r="AP35" s="236"/>
      <c r="AQ35" s="260"/>
      <c r="AR35" s="288"/>
      <c r="AS35" s="288"/>
      <c r="AT35" s="22"/>
      <c r="AU35" s="330"/>
      <c r="AV35" s="342"/>
      <c r="AW35" s="336"/>
      <c r="AX35" s="347"/>
      <c r="AY35" s="355"/>
      <c r="AZ35" s="363"/>
      <c r="BA35" s="363"/>
      <c r="BB35" s="371"/>
    </row>
    <row r="36" spans="2:54" ht="15.95" customHeight="1">
      <c r="B36" s="15"/>
      <c r="C36" s="48"/>
      <c r="D36" s="63"/>
      <c r="E36" s="60"/>
      <c r="F36" s="48"/>
      <c r="G36" s="114"/>
      <c r="H36" s="48"/>
      <c r="I36" s="138"/>
      <c r="J36" s="154"/>
      <c r="K36" s="154"/>
      <c r="L36" s="168"/>
      <c r="M36" s="183" t="s">
        <v>70</v>
      </c>
      <c r="N36" s="197"/>
      <c r="O36" s="203"/>
      <c r="P36" s="223"/>
      <c r="Q36" s="237"/>
      <c r="R36" s="237"/>
      <c r="S36" s="237"/>
      <c r="T36" s="237"/>
      <c r="U36" s="237"/>
      <c r="V36" s="261"/>
      <c r="W36" s="223"/>
      <c r="X36" s="237"/>
      <c r="Y36" s="237"/>
      <c r="Z36" s="237"/>
      <c r="AA36" s="237"/>
      <c r="AB36" s="237"/>
      <c r="AC36" s="261"/>
      <c r="AD36" s="289"/>
      <c r="AE36" s="237"/>
      <c r="AF36" s="237"/>
      <c r="AG36" s="237"/>
      <c r="AH36" s="237"/>
      <c r="AI36" s="237"/>
      <c r="AJ36" s="261"/>
      <c r="AK36" s="223"/>
      <c r="AL36" s="237"/>
      <c r="AM36" s="237"/>
      <c r="AN36" s="237"/>
      <c r="AO36" s="237"/>
      <c r="AP36" s="237"/>
      <c r="AQ36" s="261"/>
      <c r="AR36" s="289"/>
      <c r="AS36" s="289"/>
      <c r="AT36" s="319"/>
      <c r="AU36" s="330">
        <f>IF(SUM($P37:$AQ37)&gt;$H$58*4,$H$58*4,SUM($P37:$AQ37))</f>
        <v>0</v>
      </c>
      <c r="AV36" s="342"/>
      <c r="AW36" s="334">
        <f>AU36/4</f>
        <v>0</v>
      </c>
      <c r="AX36" s="345"/>
      <c r="AY36" s="356"/>
      <c r="AZ36" s="364"/>
      <c r="BA36" s="364"/>
      <c r="BB36" s="372"/>
    </row>
    <row r="37" spans="2:54" ht="15.95" customHeight="1">
      <c r="B37" s="14"/>
      <c r="C37" s="47"/>
      <c r="D37" s="76"/>
      <c r="E37" s="62"/>
      <c r="F37" s="47"/>
      <c r="G37" s="113"/>
      <c r="H37" s="47"/>
      <c r="I37" s="137"/>
      <c r="J37" s="153"/>
      <c r="K37" s="153"/>
      <c r="L37" s="167"/>
      <c r="M37" s="40" t="s">
        <v>71</v>
      </c>
      <c r="N37" s="40"/>
      <c r="O37" s="204"/>
      <c r="P37" s="224"/>
      <c r="Q37" s="236"/>
      <c r="R37" s="236"/>
      <c r="S37" s="236"/>
      <c r="T37" s="236"/>
      <c r="U37" s="236"/>
      <c r="V37" s="260"/>
      <c r="W37" s="224"/>
      <c r="X37" s="236"/>
      <c r="Y37" s="236"/>
      <c r="Z37" s="236"/>
      <c r="AA37" s="236"/>
      <c r="AB37" s="236"/>
      <c r="AC37" s="260"/>
      <c r="AD37" s="288"/>
      <c r="AE37" s="236"/>
      <c r="AF37" s="236"/>
      <c r="AG37" s="236"/>
      <c r="AH37" s="236"/>
      <c r="AI37" s="236"/>
      <c r="AJ37" s="260"/>
      <c r="AK37" s="224"/>
      <c r="AL37" s="236"/>
      <c r="AM37" s="236"/>
      <c r="AN37" s="236"/>
      <c r="AO37" s="236"/>
      <c r="AP37" s="236"/>
      <c r="AQ37" s="260"/>
      <c r="AR37" s="288"/>
      <c r="AS37" s="288"/>
      <c r="AT37" s="22"/>
      <c r="AU37" s="330"/>
      <c r="AV37" s="342"/>
      <c r="AW37" s="336"/>
      <c r="AX37" s="347"/>
      <c r="AY37" s="355"/>
      <c r="AZ37" s="363"/>
      <c r="BA37" s="363"/>
      <c r="BB37" s="371"/>
    </row>
    <row r="38" spans="2:54" ht="15.95" customHeight="1">
      <c r="B38" s="15"/>
      <c r="C38" s="48"/>
      <c r="D38" s="63"/>
      <c r="E38" s="60"/>
      <c r="F38" s="48"/>
      <c r="G38" s="114"/>
      <c r="H38" s="48"/>
      <c r="I38" s="138"/>
      <c r="J38" s="154"/>
      <c r="K38" s="154"/>
      <c r="L38" s="168"/>
      <c r="M38" s="182" t="s">
        <v>70</v>
      </c>
      <c r="N38" s="196"/>
      <c r="O38" s="202"/>
      <c r="P38" s="223"/>
      <c r="Q38" s="237"/>
      <c r="R38" s="237"/>
      <c r="S38" s="237"/>
      <c r="T38" s="237"/>
      <c r="U38" s="237"/>
      <c r="V38" s="261"/>
      <c r="W38" s="223"/>
      <c r="X38" s="237"/>
      <c r="Y38" s="237"/>
      <c r="Z38" s="237"/>
      <c r="AA38" s="237"/>
      <c r="AB38" s="237"/>
      <c r="AC38" s="261"/>
      <c r="AD38" s="289"/>
      <c r="AE38" s="237"/>
      <c r="AF38" s="237"/>
      <c r="AG38" s="237"/>
      <c r="AH38" s="237"/>
      <c r="AI38" s="237"/>
      <c r="AJ38" s="261"/>
      <c r="AK38" s="223"/>
      <c r="AL38" s="237"/>
      <c r="AM38" s="237"/>
      <c r="AN38" s="237"/>
      <c r="AO38" s="237"/>
      <c r="AP38" s="237"/>
      <c r="AQ38" s="261"/>
      <c r="AR38" s="289"/>
      <c r="AS38" s="289"/>
      <c r="AT38" s="319"/>
      <c r="AU38" s="330">
        <f>IF(SUM($P39:$AQ39)&gt;$H$58*4,$H$58*4,SUM($P39:$AQ39))</f>
        <v>0</v>
      </c>
      <c r="AV38" s="342"/>
      <c r="AW38" s="334">
        <f>AU38/4</f>
        <v>0</v>
      </c>
      <c r="AX38" s="345"/>
      <c r="AY38" s="356"/>
      <c r="AZ38" s="364"/>
      <c r="BA38" s="364"/>
      <c r="BB38" s="372"/>
    </row>
    <row r="39" spans="2:54" ht="15.95" customHeight="1">
      <c r="B39" s="14"/>
      <c r="C39" s="47"/>
      <c r="D39" s="76"/>
      <c r="E39" s="62"/>
      <c r="F39" s="47"/>
      <c r="G39" s="113"/>
      <c r="H39" s="47"/>
      <c r="I39" s="137"/>
      <c r="J39" s="153"/>
      <c r="K39" s="153"/>
      <c r="L39" s="167"/>
      <c r="M39" s="181" t="s">
        <v>71</v>
      </c>
      <c r="N39" s="195"/>
      <c r="O39" s="201"/>
      <c r="P39" s="224"/>
      <c r="Q39" s="236"/>
      <c r="R39" s="236"/>
      <c r="S39" s="236"/>
      <c r="T39" s="236"/>
      <c r="U39" s="236"/>
      <c r="V39" s="260"/>
      <c r="W39" s="224"/>
      <c r="X39" s="236"/>
      <c r="Y39" s="236"/>
      <c r="Z39" s="236"/>
      <c r="AA39" s="236"/>
      <c r="AB39" s="236"/>
      <c r="AC39" s="260"/>
      <c r="AD39" s="288"/>
      <c r="AE39" s="236"/>
      <c r="AF39" s="236"/>
      <c r="AG39" s="236"/>
      <c r="AH39" s="236"/>
      <c r="AI39" s="236"/>
      <c r="AJ39" s="260"/>
      <c r="AK39" s="224"/>
      <c r="AL39" s="236"/>
      <c r="AM39" s="236"/>
      <c r="AN39" s="236"/>
      <c r="AO39" s="236"/>
      <c r="AP39" s="236"/>
      <c r="AQ39" s="260"/>
      <c r="AR39" s="288"/>
      <c r="AS39" s="288"/>
      <c r="AT39" s="22"/>
      <c r="AU39" s="330"/>
      <c r="AV39" s="342"/>
      <c r="AW39" s="336"/>
      <c r="AX39" s="347"/>
      <c r="AY39" s="355"/>
      <c r="AZ39" s="363"/>
      <c r="BA39" s="363"/>
      <c r="BB39" s="371"/>
    </row>
    <row r="40" spans="2:54" ht="15.95" customHeight="1">
      <c r="B40" s="15"/>
      <c r="C40" s="48"/>
      <c r="D40" s="63"/>
      <c r="E40" s="60"/>
      <c r="F40" s="48"/>
      <c r="G40" s="114"/>
      <c r="H40" s="48"/>
      <c r="I40" s="138"/>
      <c r="J40" s="154"/>
      <c r="K40" s="154"/>
      <c r="L40" s="168"/>
      <c r="M40" s="183" t="s">
        <v>70</v>
      </c>
      <c r="N40" s="197"/>
      <c r="O40" s="203"/>
      <c r="P40" s="223"/>
      <c r="Q40" s="237"/>
      <c r="R40" s="237"/>
      <c r="S40" s="237"/>
      <c r="T40" s="237"/>
      <c r="U40" s="237"/>
      <c r="V40" s="261"/>
      <c r="W40" s="223"/>
      <c r="X40" s="237"/>
      <c r="Y40" s="237"/>
      <c r="Z40" s="237"/>
      <c r="AA40" s="237"/>
      <c r="AB40" s="237"/>
      <c r="AC40" s="261"/>
      <c r="AD40" s="289"/>
      <c r="AE40" s="237"/>
      <c r="AF40" s="237"/>
      <c r="AG40" s="237"/>
      <c r="AH40" s="237"/>
      <c r="AI40" s="237"/>
      <c r="AJ40" s="261"/>
      <c r="AK40" s="223"/>
      <c r="AL40" s="237"/>
      <c r="AM40" s="237"/>
      <c r="AN40" s="237"/>
      <c r="AO40" s="237"/>
      <c r="AP40" s="237"/>
      <c r="AQ40" s="261"/>
      <c r="AR40" s="289"/>
      <c r="AS40" s="289"/>
      <c r="AT40" s="319"/>
      <c r="AU40" s="330">
        <f>IF(SUM($P41:$AQ41)&gt;$H$58*4,$H$58*4,SUM($P41:$AQ41))</f>
        <v>0</v>
      </c>
      <c r="AV40" s="342"/>
      <c r="AW40" s="334">
        <f>AU40/4</f>
        <v>0</v>
      </c>
      <c r="AX40" s="345"/>
      <c r="AY40" s="356"/>
      <c r="AZ40" s="364"/>
      <c r="BA40" s="364"/>
      <c r="BB40" s="372"/>
    </row>
    <row r="41" spans="2:54" ht="15.95" customHeight="1">
      <c r="B41" s="14"/>
      <c r="C41" s="47"/>
      <c r="D41" s="76"/>
      <c r="E41" s="62"/>
      <c r="F41" s="47"/>
      <c r="G41" s="113"/>
      <c r="H41" s="47"/>
      <c r="I41" s="137"/>
      <c r="J41" s="153"/>
      <c r="K41" s="153"/>
      <c r="L41" s="167"/>
      <c r="M41" s="184" t="s">
        <v>71</v>
      </c>
      <c r="N41" s="184"/>
      <c r="O41" s="204"/>
      <c r="P41" s="224"/>
      <c r="Q41" s="236"/>
      <c r="R41" s="236"/>
      <c r="S41" s="236"/>
      <c r="T41" s="236"/>
      <c r="U41" s="236"/>
      <c r="V41" s="260"/>
      <c r="W41" s="224"/>
      <c r="X41" s="236"/>
      <c r="Y41" s="236"/>
      <c r="Z41" s="236"/>
      <c r="AA41" s="236"/>
      <c r="AB41" s="236"/>
      <c r="AC41" s="260"/>
      <c r="AD41" s="288"/>
      <c r="AE41" s="236"/>
      <c r="AF41" s="236"/>
      <c r="AG41" s="236"/>
      <c r="AH41" s="236"/>
      <c r="AI41" s="236"/>
      <c r="AJ41" s="260"/>
      <c r="AK41" s="224"/>
      <c r="AL41" s="236"/>
      <c r="AM41" s="236"/>
      <c r="AN41" s="236"/>
      <c r="AO41" s="236"/>
      <c r="AP41" s="236"/>
      <c r="AQ41" s="260"/>
      <c r="AR41" s="288"/>
      <c r="AS41" s="288"/>
      <c r="AT41" s="22"/>
      <c r="AU41" s="330"/>
      <c r="AV41" s="342"/>
      <c r="AW41" s="336"/>
      <c r="AX41" s="347"/>
      <c r="AY41" s="355"/>
      <c r="AZ41" s="363"/>
      <c r="BA41" s="363"/>
      <c r="BB41" s="371"/>
    </row>
    <row r="42" spans="2:54" ht="15.95" customHeight="1">
      <c r="B42" s="15"/>
      <c r="C42" s="48"/>
      <c r="D42" s="63"/>
      <c r="E42" s="60"/>
      <c r="F42" s="48"/>
      <c r="G42" s="114"/>
      <c r="H42" s="48"/>
      <c r="I42" s="138"/>
      <c r="J42" s="154"/>
      <c r="K42" s="154"/>
      <c r="L42" s="168"/>
      <c r="M42" s="183" t="s">
        <v>70</v>
      </c>
      <c r="N42" s="197"/>
      <c r="O42" s="203"/>
      <c r="P42" s="223"/>
      <c r="Q42" s="237"/>
      <c r="R42" s="237"/>
      <c r="S42" s="237"/>
      <c r="T42" s="237"/>
      <c r="U42" s="237"/>
      <c r="V42" s="261"/>
      <c r="W42" s="223"/>
      <c r="X42" s="237"/>
      <c r="Y42" s="237"/>
      <c r="Z42" s="237"/>
      <c r="AA42" s="237"/>
      <c r="AB42" s="237"/>
      <c r="AC42" s="261"/>
      <c r="AD42" s="289"/>
      <c r="AE42" s="237"/>
      <c r="AF42" s="237"/>
      <c r="AG42" s="237"/>
      <c r="AH42" s="237"/>
      <c r="AI42" s="237"/>
      <c r="AJ42" s="261"/>
      <c r="AK42" s="223"/>
      <c r="AL42" s="237"/>
      <c r="AM42" s="237"/>
      <c r="AN42" s="237"/>
      <c r="AO42" s="237"/>
      <c r="AP42" s="237"/>
      <c r="AQ42" s="261"/>
      <c r="AR42" s="289"/>
      <c r="AS42" s="289"/>
      <c r="AT42" s="319"/>
      <c r="AU42" s="330">
        <f>IF(SUM($P43:$AQ43)&gt;$H$58*4,$H$58*4,SUM($P43:$AQ43))</f>
        <v>0</v>
      </c>
      <c r="AV42" s="342"/>
      <c r="AW42" s="334">
        <f>AU42/4</f>
        <v>0</v>
      </c>
      <c r="AX42" s="345"/>
      <c r="AY42" s="356"/>
      <c r="AZ42" s="364"/>
      <c r="BA42" s="364"/>
      <c r="BB42" s="372"/>
    </row>
    <row r="43" spans="2:54" ht="15.95" customHeight="1">
      <c r="B43" s="14"/>
      <c r="C43" s="47"/>
      <c r="D43" s="76"/>
      <c r="E43" s="62"/>
      <c r="F43" s="47"/>
      <c r="G43" s="113"/>
      <c r="H43" s="47"/>
      <c r="I43" s="137"/>
      <c r="J43" s="153"/>
      <c r="K43" s="153"/>
      <c r="L43" s="167"/>
      <c r="M43" s="185" t="s">
        <v>71</v>
      </c>
      <c r="N43" s="184"/>
      <c r="O43" s="204"/>
      <c r="P43" s="224"/>
      <c r="Q43" s="236"/>
      <c r="R43" s="236"/>
      <c r="S43" s="236"/>
      <c r="T43" s="236"/>
      <c r="U43" s="236"/>
      <c r="V43" s="260"/>
      <c r="W43" s="224"/>
      <c r="X43" s="236"/>
      <c r="Y43" s="236"/>
      <c r="Z43" s="236"/>
      <c r="AA43" s="236"/>
      <c r="AB43" s="236"/>
      <c r="AC43" s="260"/>
      <c r="AD43" s="288"/>
      <c r="AE43" s="236"/>
      <c r="AF43" s="236"/>
      <c r="AG43" s="236"/>
      <c r="AH43" s="236"/>
      <c r="AI43" s="236"/>
      <c r="AJ43" s="260"/>
      <c r="AK43" s="224"/>
      <c r="AL43" s="236"/>
      <c r="AM43" s="236"/>
      <c r="AN43" s="236"/>
      <c r="AO43" s="236"/>
      <c r="AP43" s="236"/>
      <c r="AQ43" s="260"/>
      <c r="AR43" s="288"/>
      <c r="AS43" s="288"/>
      <c r="AT43" s="22"/>
      <c r="AU43" s="330"/>
      <c r="AV43" s="342"/>
      <c r="AW43" s="336"/>
      <c r="AX43" s="347"/>
      <c r="AY43" s="355"/>
      <c r="AZ43" s="363"/>
      <c r="BA43" s="363"/>
      <c r="BB43" s="371"/>
    </row>
    <row r="44" spans="2:54" ht="15.95" customHeight="1">
      <c r="B44" s="15"/>
      <c r="C44" s="48"/>
      <c r="D44" s="63"/>
      <c r="E44" s="60"/>
      <c r="F44" s="48"/>
      <c r="G44" s="114"/>
      <c r="H44" s="48"/>
      <c r="I44" s="138"/>
      <c r="J44" s="154"/>
      <c r="K44" s="154"/>
      <c r="L44" s="168"/>
      <c r="M44" s="183" t="s">
        <v>70</v>
      </c>
      <c r="N44" s="197"/>
      <c r="O44" s="203"/>
      <c r="P44" s="223"/>
      <c r="Q44" s="237"/>
      <c r="R44" s="237"/>
      <c r="S44" s="237"/>
      <c r="T44" s="237"/>
      <c r="U44" s="237"/>
      <c r="V44" s="261"/>
      <c r="W44" s="223"/>
      <c r="X44" s="237"/>
      <c r="Y44" s="237"/>
      <c r="Z44" s="237"/>
      <c r="AA44" s="237"/>
      <c r="AB44" s="237"/>
      <c r="AC44" s="261"/>
      <c r="AD44" s="289"/>
      <c r="AE44" s="237"/>
      <c r="AF44" s="237"/>
      <c r="AG44" s="237"/>
      <c r="AH44" s="237"/>
      <c r="AI44" s="237"/>
      <c r="AJ44" s="261"/>
      <c r="AK44" s="223"/>
      <c r="AL44" s="237"/>
      <c r="AM44" s="237"/>
      <c r="AN44" s="237"/>
      <c r="AO44" s="237"/>
      <c r="AP44" s="237"/>
      <c r="AQ44" s="261"/>
      <c r="AR44" s="289"/>
      <c r="AS44" s="289"/>
      <c r="AT44" s="319"/>
      <c r="AU44" s="330">
        <f>IF(SUM($P45:$AQ45)&gt;$H$58*4,$H$58*4,SUM($P45:$AQ45))</f>
        <v>0</v>
      </c>
      <c r="AV44" s="342"/>
      <c r="AW44" s="334">
        <f>AU44/4</f>
        <v>0</v>
      </c>
      <c r="AX44" s="345"/>
      <c r="AY44" s="356"/>
      <c r="AZ44" s="364"/>
      <c r="BA44" s="364"/>
      <c r="BB44" s="372"/>
    </row>
    <row r="45" spans="2:54" ht="15.95" customHeight="1">
      <c r="B45" s="14"/>
      <c r="C45" s="47"/>
      <c r="D45" s="76"/>
      <c r="E45" s="62"/>
      <c r="F45" s="47"/>
      <c r="G45" s="113"/>
      <c r="H45" s="47"/>
      <c r="I45" s="137"/>
      <c r="J45" s="153"/>
      <c r="K45" s="153"/>
      <c r="L45" s="167"/>
      <c r="M45" s="40" t="s">
        <v>71</v>
      </c>
      <c r="N45" s="40"/>
      <c r="O45" s="204"/>
      <c r="P45" s="224"/>
      <c r="Q45" s="236"/>
      <c r="R45" s="236"/>
      <c r="S45" s="236"/>
      <c r="T45" s="236"/>
      <c r="U45" s="236"/>
      <c r="V45" s="260"/>
      <c r="W45" s="224"/>
      <c r="X45" s="236"/>
      <c r="Y45" s="236"/>
      <c r="Z45" s="236"/>
      <c r="AA45" s="236"/>
      <c r="AB45" s="236"/>
      <c r="AC45" s="260"/>
      <c r="AD45" s="288"/>
      <c r="AE45" s="236"/>
      <c r="AF45" s="236"/>
      <c r="AG45" s="236"/>
      <c r="AH45" s="236"/>
      <c r="AI45" s="236"/>
      <c r="AJ45" s="260"/>
      <c r="AK45" s="224"/>
      <c r="AL45" s="236"/>
      <c r="AM45" s="236"/>
      <c r="AN45" s="236"/>
      <c r="AO45" s="236"/>
      <c r="AP45" s="236"/>
      <c r="AQ45" s="260"/>
      <c r="AR45" s="288"/>
      <c r="AS45" s="288"/>
      <c r="AT45" s="22"/>
      <c r="AU45" s="330"/>
      <c r="AV45" s="342"/>
      <c r="AW45" s="336"/>
      <c r="AX45" s="347"/>
      <c r="AY45" s="355"/>
      <c r="AZ45" s="363"/>
      <c r="BA45" s="363"/>
      <c r="BB45" s="371"/>
    </row>
    <row r="46" spans="2:54" ht="15.95" customHeight="1">
      <c r="B46" s="15"/>
      <c r="C46" s="48"/>
      <c r="D46" s="63"/>
      <c r="E46" s="60"/>
      <c r="F46" s="48"/>
      <c r="G46" s="114"/>
      <c r="H46" s="48"/>
      <c r="I46" s="138"/>
      <c r="J46" s="154"/>
      <c r="K46" s="154"/>
      <c r="L46" s="168"/>
      <c r="M46" s="183" t="s">
        <v>70</v>
      </c>
      <c r="N46" s="197"/>
      <c r="O46" s="203"/>
      <c r="P46" s="223"/>
      <c r="Q46" s="237"/>
      <c r="R46" s="237"/>
      <c r="S46" s="237"/>
      <c r="T46" s="237"/>
      <c r="U46" s="237"/>
      <c r="V46" s="261"/>
      <c r="W46" s="223"/>
      <c r="X46" s="237"/>
      <c r="Y46" s="237"/>
      <c r="Z46" s="237"/>
      <c r="AA46" s="237"/>
      <c r="AB46" s="237"/>
      <c r="AC46" s="261"/>
      <c r="AD46" s="289"/>
      <c r="AE46" s="237"/>
      <c r="AF46" s="237"/>
      <c r="AG46" s="237"/>
      <c r="AH46" s="237"/>
      <c r="AI46" s="237"/>
      <c r="AJ46" s="261"/>
      <c r="AK46" s="223"/>
      <c r="AL46" s="237"/>
      <c r="AM46" s="237"/>
      <c r="AN46" s="237"/>
      <c r="AO46" s="237"/>
      <c r="AP46" s="237"/>
      <c r="AQ46" s="261"/>
      <c r="AR46" s="289"/>
      <c r="AS46" s="289"/>
      <c r="AT46" s="319"/>
      <c r="AU46" s="330">
        <f>IF(SUM($P47:$AQ47)&gt;$H$58*4,$H$58*4,SUM($P47:$AQ47))</f>
        <v>0</v>
      </c>
      <c r="AV46" s="342"/>
      <c r="AW46" s="334">
        <f>AU46/4</f>
        <v>0</v>
      </c>
      <c r="AX46" s="345"/>
      <c r="AY46" s="356"/>
      <c r="AZ46" s="364"/>
      <c r="BA46" s="364"/>
      <c r="BB46" s="372"/>
    </row>
    <row r="47" spans="2:54" ht="15.95" customHeight="1">
      <c r="B47" s="14"/>
      <c r="C47" s="47"/>
      <c r="D47" s="76"/>
      <c r="E47" s="62"/>
      <c r="F47" s="47"/>
      <c r="G47" s="113"/>
      <c r="H47" s="47"/>
      <c r="I47" s="137"/>
      <c r="J47" s="153"/>
      <c r="K47" s="153"/>
      <c r="L47" s="167"/>
      <c r="M47" s="185" t="s">
        <v>71</v>
      </c>
      <c r="N47" s="184"/>
      <c r="O47" s="204"/>
      <c r="P47" s="224"/>
      <c r="Q47" s="236"/>
      <c r="R47" s="236"/>
      <c r="S47" s="236"/>
      <c r="T47" s="236"/>
      <c r="U47" s="236"/>
      <c r="V47" s="260"/>
      <c r="W47" s="224"/>
      <c r="X47" s="236"/>
      <c r="Y47" s="236"/>
      <c r="Z47" s="236"/>
      <c r="AA47" s="236"/>
      <c r="AB47" s="236"/>
      <c r="AC47" s="260"/>
      <c r="AD47" s="288"/>
      <c r="AE47" s="236"/>
      <c r="AF47" s="236"/>
      <c r="AG47" s="236"/>
      <c r="AH47" s="236"/>
      <c r="AI47" s="236"/>
      <c r="AJ47" s="260"/>
      <c r="AK47" s="224"/>
      <c r="AL47" s="236"/>
      <c r="AM47" s="236"/>
      <c r="AN47" s="236"/>
      <c r="AO47" s="236"/>
      <c r="AP47" s="236"/>
      <c r="AQ47" s="260"/>
      <c r="AR47" s="288"/>
      <c r="AS47" s="288"/>
      <c r="AT47" s="22"/>
      <c r="AU47" s="330"/>
      <c r="AV47" s="342"/>
      <c r="AW47" s="336"/>
      <c r="AX47" s="347"/>
      <c r="AY47" s="355"/>
      <c r="AZ47" s="363"/>
      <c r="BA47" s="363"/>
      <c r="BB47" s="371"/>
    </row>
    <row r="48" spans="2:54" ht="15.95" customHeight="1">
      <c r="B48" s="15"/>
      <c r="C48" s="48"/>
      <c r="D48" s="63"/>
      <c r="E48" s="60"/>
      <c r="F48" s="48"/>
      <c r="G48" s="114"/>
      <c r="H48" s="48"/>
      <c r="I48" s="138"/>
      <c r="J48" s="154"/>
      <c r="K48" s="154"/>
      <c r="L48" s="168"/>
      <c r="M48" s="183" t="s">
        <v>70</v>
      </c>
      <c r="N48" s="197"/>
      <c r="O48" s="203"/>
      <c r="P48" s="223"/>
      <c r="Q48" s="237"/>
      <c r="R48" s="237"/>
      <c r="S48" s="237"/>
      <c r="T48" s="237"/>
      <c r="U48" s="237"/>
      <c r="V48" s="261"/>
      <c r="W48" s="223"/>
      <c r="X48" s="237"/>
      <c r="Y48" s="237"/>
      <c r="Z48" s="237"/>
      <c r="AA48" s="237"/>
      <c r="AB48" s="237"/>
      <c r="AC48" s="261"/>
      <c r="AD48" s="289"/>
      <c r="AE48" s="237"/>
      <c r="AF48" s="237"/>
      <c r="AG48" s="237"/>
      <c r="AH48" s="237"/>
      <c r="AI48" s="237"/>
      <c r="AJ48" s="261"/>
      <c r="AK48" s="223"/>
      <c r="AL48" s="237"/>
      <c r="AM48" s="237"/>
      <c r="AN48" s="237"/>
      <c r="AO48" s="237"/>
      <c r="AP48" s="237"/>
      <c r="AQ48" s="261"/>
      <c r="AR48" s="289"/>
      <c r="AS48" s="289"/>
      <c r="AT48" s="319"/>
      <c r="AU48" s="330">
        <f>IF(SUM($P49:$AQ49)&gt;$H$58*4,$H$58*4,SUM($P49:$AQ49))</f>
        <v>0</v>
      </c>
      <c r="AV48" s="342"/>
      <c r="AW48" s="334">
        <f>AU48/4</f>
        <v>0</v>
      </c>
      <c r="AX48" s="345"/>
      <c r="AY48" s="356"/>
      <c r="AZ48" s="364"/>
      <c r="BA48" s="364"/>
      <c r="BB48" s="372"/>
    </row>
    <row r="49" spans="2:69" ht="15.95" customHeight="1">
      <c r="B49" s="16"/>
      <c r="C49" s="49"/>
      <c r="D49" s="65"/>
      <c r="E49" s="93"/>
      <c r="F49" s="49"/>
      <c r="G49" s="115"/>
      <c r="H49" s="49"/>
      <c r="I49" s="139"/>
      <c r="J49" s="155"/>
      <c r="K49" s="155"/>
      <c r="L49" s="169"/>
      <c r="M49" s="186" t="s">
        <v>71</v>
      </c>
      <c r="N49" s="198"/>
      <c r="O49" s="205"/>
      <c r="P49" s="25"/>
      <c r="Q49" s="74"/>
      <c r="R49" s="74"/>
      <c r="S49" s="74"/>
      <c r="T49" s="74"/>
      <c r="U49" s="74"/>
      <c r="V49" s="262"/>
      <c r="W49" s="25"/>
      <c r="X49" s="74"/>
      <c r="Y49" s="74"/>
      <c r="Z49" s="74"/>
      <c r="AA49" s="74"/>
      <c r="AB49" s="74"/>
      <c r="AC49" s="262"/>
      <c r="AD49" s="45"/>
      <c r="AE49" s="74"/>
      <c r="AF49" s="74"/>
      <c r="AG49" s="74"/>
      <c r="AH49" s="74"/>
      <c r="AI49" s="74"/>
      <c r="AJ49" s="262"/>
      <c r="AK49" s="25"/>
      <c r="AL49" s="74"/>
      <c r="AM49" s="74"/>
      <c r="AN49" s="74"/>
      <c r="AO49" s="74"/>
      <c r="AP49" s="74"/>
      <c r="AQ49" s="262"/>
      <c r="AR49" s="45"/>
      <c r="AS49" s="45"/>
      <c r="AT49" s="58"/>
      <c r="AU49" s="331"/>
      <c r="AV49" s="343"/>
      <c r="AW49" s="337"/>
      <c r="AX49" s="348"/>
      <c r="AY49" s="357"/>
      <c r="AZ49" s="365"/>
      <c r="BA49" s="365"/>
      <c r="BB49" s="373"/>
    </row>
    <row r="50" spans="2:69" ht="9.9499999999999993" customHeight="1">
      <c r="B50" s="17"/>
      <c r="C50" s="50"/>
      <c r="D50" s="77"/>
      <c r="E50" s="94"/>
      <c r="F50" s="94"/>
      <c r="G50" s="94"/>
      <c r="J50" s="94"/>
      <c r="L50" s="94"/>
      <c r="M50" s="94"/>
      <c r="O50" s="94"/>
      <c r="Q50" s="94"/>
      <c r="R50" s="94"/>
      <c r="T50" s="94"/>
      <c r="V50" s="94"/>
      <c r="W50" s="94"/>
      <c r="X50" s="94"/>
      <c r="Y50" s="94"/>
      <c r="Z50" s="94"/>
      <c r="AB50" s="83"/>
      <c r="AD50" s="94"/>
      <c r="AI50" s="94"/>
    </row>
    <row r="51" spans="2:69" ht="20.100000000000001" customHeight="1">
      <c r="B51" s="9" t="s">
        <v>81</v>
      </c>
      <c r="C51" s="51"/>
      <c r="D51" s="51"/>
      <c r="E51" s="51"/>
      <c r="F51" s="51"/>
      <c r="G51" s="51"/>
      <c r="H51" s="123" t="s">
        <v>80</v>
      </c>
      <c r="I51" s="140"/>
      <c r="J51" s="156" t="s">
        <v>68</v>
      </c>
      <c r="K51" s="163"/>
      <c r="L51" s="123" t="s">
        <v>20</v>
      </c>
      <c r="M51" s="140"/>
      <c r="N51" s="156" t="s">
        <v>68</v>
      </c>
      <c r="O51" s="163"/>
      <c r="P51" s="51"/>
      <c r="Q51" s="123" t="s">
        <v>72</v>
      </c>
      <c r="R51" s="140"/>
      <c r="S51" s="156" t="s">
        <v>68</v>
      </c>
      <c r="T51" s="163"/>
      <c r="U51" s="123" t="s">
        <v>20</v>
      </c>
      <c r="V51" s="140"/>
      <c r="W51" s="156" t="s">
        <v>68</v>
      </c>
      <c r="X51" s="163"/>
      <c r="Z51" s="123" t="s">
        <v>74</v>
      </c>
      <c r="AA51" s="140"/>
      <c r="AB51" s="156" t="s">
        <v>68</v>
      </c>
      <c r="AC51" s="163"/>
      <c r="AD51" s="123" t="s">
        <v>20</v>
      </c>
      <c r="AE51" s="140"/>
      <c r="AF51" s="156" t="s">
        <v>68</v>
      </c>
      <c r="AG51" s="163"/>
      <c r="AI51" s="123" t="s">
        <v>73</v>
      </c>
      <c r="AJ51" s="140"/>
      <c r="AK51" s="156" t="s">
        <v>68</v>
      </c>
      <c r="AL51" s="163"/>
      <c r="AM51" s="123" t="s">
        <v>20</v>
      </c>
      <c r="AN51" s="140"/>
      <c r="AO51" s="156" t="s">
        <v>68</v>
      </c>
      <c r="AP51" s="163"/>
      <c r="AR51" s="123" t="s">
        <v>155</v>
      </c>
      <c r="AS51" s="140"/>
      <c r="AT51" s="156" t="s">
        <v>68</v>
      </c>
      <c r="AU51" s="163"/>
      <c r="AV51" s="123" t="s">
        <v>20</v>
      </c>
      <c r="AW51" s="140"/>
      <c r="AX51" s="156" t="s">
        <v>68</v>
      </c>
      <c r="AY51" s="163"/>
      <c r="AZ51" s="51"/>
      <c r="BA51" s="51"/>
      <c r="BB51" s="51"/>
      <c r="BC51" s="51"/>
      <c r="BD51" s="51"/>
      <c r="BE51" s="51"/>
      <c r="BF51" s="51"/>
      <c r="BG51" s="51"/>
      <c r="BH51" s="51"/>
      <c r="BI51" s="247"/>
      <c r="BK51" s="51"/>
      <c r="BL51" s="51"/>
      <c r="BM51" s="51"/>
      <c r="BN51" s="51"/>
      <c r="BO51" s="51"/>
      <c r="BP51" s="281"/>
      <c r="BQ51" s="281"/>
    </row>
    <row r="52" spans="2:69" ht="9.75" customHeight="1">
      <c r="B52" s="9"/>
      <c r="C52" s="51"/>
      <c r="D52" s="51"/>
      <c r="E52" s="51"/>
      <c r="F52" s="51"/>
      <c r="G52" s="51"/>
      <c r="H52" s="123"/>
      <c r="I52" s="141"/>
      <c r="J52" s="157"/>
      <c r="K52" s="141"/>
      <c r="L52" s="123"/>
      <c r="M52" s="141"/>
      <c r="N52" s="157"/>
      <c r="O52" s="206"/>
      <c r="P52" s="51"/>
      <c r="Q52" s="123"/>
      <c r="R52" s="141"/>
      <c r="S52" s="157"/>
      <c r="T52" s="206"/>
      <c r="U52" s="123"/>
      <c r="V52" s="141"/>
      <c r="W52" s="157"/>
      <c r="X52" s="206"/>
      <c r="Z52" s="123"/>
      <c r="AA52" s="141"/>
      <c r="AB52" s="157"/>
      <c r="AC52" s="206"/>
      <c r="AD52" s="123"/>
      <c r="AE52" s="141"/>
      <c r="AF52" s="157"/>
      <c r="AG52" s="206"/>
      <c r="AI52" s="123"/>
      <c r="AJ52" s="141"/>
      <c r="AK52" s="157"/>
      <c r="AL52" s="206"/>
      <c r="AM52" s="123"/>
      <c r="AN52" s="141"/>
      <c r="AO52" s="157"/>
      <c r="AP52" s="206"/>
      <c r="AR52" s="123"/>
      <c r="AS52" s="141"/>
      <c r="AT52" s="157"/>
      <c r="AU52" s="206"/>
      <c r="AV52" s="123"/>
      <c r="AW52" s="141"/>
      <c r="AX52" s="157"/>
      <c r="AY52" s="206"/>
      <c r="AZ52" s="51"/>
      <c r="BA52" s="51"/>
      <c r="BB52" s="51"/>
      <c r="BC52" s="51"/>
      <c r="BD52" s="51"/>
      <c r="BE52" s="51"/>
      <c r="BF52" s="51"/>
      <c r="BG52" s="51"/>
      <c r="BH52" s="51"/>
      <c r="BI52" s="247"/>
      <c r="BK52" s="51"/>
      <c r="BL52" s="51"/>
      <c r="BM52" s="51"/>
      <c r="BN52" s="51"/>
      <c r="BO52" s="51"/>
      <c r="BP52" s="281"/>
      <c r="BQ52" s="281"/>
    </row>
    <row r="53" spans="2:69" ht="20.100000000000001" customHeight="1">
      <c r="B53" s="9"/>
      <c r="C53" s="51"/>
      <c r="D53" s="51"/>
      <c r="E53" s="51"/>
      <c r="F53" s="51"/>
      <c r="G53" s="51"/>
      <c r="H53" s="123" t="s">
        <v>126</v>
      </c>
      <c r="I53" s="140"/>
      <c r="J53" s="156" t="s">
        <v>68</v>
      </c>
      <c r="K53" s="163"/>
      <c r="L53" s="123" t="s">
        <v>20</v>
      </c>
      <c r="M53" s="140"/>
      <c r="N53" s="156" t="s">
        <v>68</v>
      </c>
      <c r="O53" s="163"/>
      <c r="P53" s="51"/>
      <c r="Q53" s="123" t="s">
        <v>156</v>
      </c>
      <c r="R53" s="140"/>
      <c r="S53" s="156" t="s">
        <v>68</v>
      </c>
      <c r="T53" s="163"/>
      <c r="U53" s="123" t="s">
        <v>20</v>
      </c>
      <c r="V53" s="140"/>
      <c r="W53" s="156" t="s">
        <v>68</v>
      </c>
      <c r="X53" s="163"/>
      <c r="Z53" s="123" t="s">
        <v>157</v>
      </c>
      <c r="AA53" s="140"/>
      <c r="AB53" s="156" t="s">
        <v>68</v>
      </c>
      <c r="AC53" s="163"/>
      <c r="AD53" s="123" t="s">
        <v>20</v>
      </c>
      <c r="AE53" s="140"/>
      <c r="AF53" s="156" t="s">
        <v>68</v>
      </c>
      <c r="AG53" s="163"/>
      <c r="AI53" s="123" t="s">
        <v>124</v>
      </c>
      <c r="AJ53" s="140"/>
      <c r="AK53" s="156" t="s">
        <v>68</v>
      </c>
      <c r="AL53" s="163"/>
      <c r="AM53" s="123" t="s">
        <v>20</v>
      </c>
      <c r="AN53" s="140"/>
      <c r="AO53" s="156" t="s">
        <v>68</v>
      </c>
      <c r="AP53" s="163"/>
      <c r="AR53" s="123" t="s">
        <v>158</v>
      </c>
      <c r="AS53" s="140"/>
      <c r="AT53" s="156" t="s">
        <v>68</v>
      </c>
      <c r="AU53" s="163"/>
      <c r="AV53" s="123" t="s">
        <v>20</v>
      </c>
      <c r="AW53" s="140"/>
      <c r="AX53" s="156" t="s">
        <v>68</v>
      </c>
      <c r="AY53" s="163"/>
      <c r="AZ53" s="51"/>
      <c r="BA53" s="51"/>
      <c r="BB53" s="51"/>
      <c r="BC53" s="51"/>
      <c r="BD53" s="51"/>
      <c r="BE53" s="51"/>
      <c r="BF53" s="51"/>
      <c r="BG53" s="51"/>
      <c r="BH53" s="51"/>
      <c r="BI53" s="247"/>
      <c r="BK53" s="51"/>
      <c r="BL53" s="51"/>
      <c r="BM53" s="51"/>
      <c r="BN53" s="51"/>
      <c r="BO53" s="51"/>
      <c r="BP53" s="281"/>
      <c r="BQ53" s="281"/>
    </row>
    <row r="54" spans="2:69" ht="15.75" customHeight="1">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78"/>
      <c r="AU54" s="78"/>
      <c r="AV54" s="78"/>
    </row>
    <row r="55" spans="2:69" ht="14.25" customHeight="1">
      <c r="B55" s="19" t="s">
        <v>182</v>
      </c>
      <c r="C55" s="52"/>
      <c r="D55" s="52"/>
      <c r="E55" s="52"/>
      <c r="F55" s="52"/>
      <c r="G55" s="52"/>
      <c r="H55" s="124"/>
      <c r="I55" s="142"/>
      <c r="J55" s="158"/>
      <c r="L55" s="19" t="str">
        <v>(11) 特別養護老人ホーム等が併設している場合、
その入所者数（前年度の平均又は推定数）</v>
      </c>
      <c r="M55" s="54"/>
      <c r="N55" s="54"/>
      <c r="O55" s="54"/>
      <c r="P55" s="54"/>
      <c r="Q55" s="54"/>
      <c r="R55" s="54"/>
      <c r="S55" s="54"/>
      <c r="T55" s="54"/>
      <c r="U55" s="54"/>
      <c r="V55" s="54"/>
      <c r="W55" s="124"/>
      <c r="X55" s="144"/>
      <c r="Y55" s="142"/>
      <c r="AB55" s="284" t="s">
        <v>170</v>
      </c>
      <c r="AC55" s="52"/>
      <c r="AD55" s="52"/>
      <c r="AE55" s="298"/>
      <c r="AF55" s="124"/>
      <c r="AG55" s="144"/>
      <c r="AH55" s="144"/>
      <c r="AI55" s="142"/>
      <c r="AK55" s="9" t="s">
        <v>180</v>
      </c>
      <c r="AL55" s="9"/>
      <c r="AM55" s="9"/>
      <c r="AN55" s="9"/>
      <c r="AO55" s="9"/>
      <c r="AP55" s="309"/>
      <c r="AQ55" s="310"/>
      <c r="AR55" s="312"/>
      <c r="AS55" s="314" t="s">
        <v>68</v>
      </c>
      <c r="AT55" s="320"/>
      <c r="AU55" s="332"/>
      <c r="AV55" s="344" t="s">
        <v>20</v>
      </c>
      <c r="AW55" s="310"/>
      <c r="AX55" s="312"/>
      <c r="AY55" s="314" t="s">
        <v>68</v>
      </c>
      <c r="AZ55" s="320"/>
      <c r="BA55" s="332"/>
    </row>
    <row r="56" spans="2:69" ht="17.100000000000001" customHeight="1">
      <c r="B56" s="20"/>
      <c r="C56" s="53"/>
      <c r="D56" s="53"/>
      <c r="E56" s="53"/>
      <c r="F56" s="53"/>
      <c r="G56" s="53"/>
      <c r="H56" s="125"/>
      <c r="I56" s="143"/>
      <c r="J56" s="158" t="s">
        <v>189</v>
      </c>
      <c r="K56" s="9"/>
      <c r="L56" s="22"/>
      <c r="M56" s="55"/>
      <c r="N56" s="55"/>
      <c r="O56" s="55"/>
      <c r="P56" s="55"/>
      <c r="Q56" s="55"/>
      <c r="R56" s="55"/>
      <c r="S56" s="55"/>
      <c r="T56" s="55"/>
      <c r="U56" s="55"/>
      <c r="V56" s="55"/>
      <c r="W56" s="125"/>
      <c r="X56" s="145"/>
      <c r="Y56" s="143"/>
      <c r="Z56" s="9" t="s">
        <v>189</v>
      </c>
      <c r="AB56" s="20"/>
      <c r="AC56" s="53"/>
      <c r="AD56" s="53"/>
      <c r="AE56" s="299"/>
      <c r="AF56" s="125"/>
      <c r="AG56" s="145"/>
      <c r="AH56" s="145"/>
      <c r="AI56" s="143"/>
      <c r="AJ56" s="9" t="s">
        <v>190</v>
      </c>
      <c r="AK56" s="9"/>
      <c r="AL56" s="9"/>
      <c r="AM56" s="9"/>
      <c r="AN56" s="9"/>
      <c r="AO56" s="9"/>
      <c r="AP56" s="309"/>
      <c r="AQ56" s="311"/>
      <c r="AR56" s="313"/>
      <c r="AS56" s="315"/>
      <c r="AT56" s="321"/>
      <c r="AU56" s="333"/>
      <c r="AV56" s="344"/>
      <c r="AW56" s="311"/>
      <c r="AX56" s="313"/>
      <c r="AY56" s="315"/>
      <c r="AZ56" s="321"/>
      <c r="BA56" s="333"/>
    </row>
    <row r="57" spans="2:69" ht="15.95" customHeight="1">
      <c r="B57" s="21"/>
      <c r="C57" s="21"/>
      <c r="D57" s="21"/>
      <c r="E57" s="21"/>
      <c r="F57" s="21"/>
      <c r="G57" s="21"/>
      <c r="H57" s="21"/>
      <c r="I57" s="21"/>
      <c r="J57" s="21"/>
      <c r="K57" s="21"/>
      <c r="L57" s="21"/>
      <c r="M57" s="187"/>
      <c r="N57" s="187"/>
      <c r="O57" s="207"/>
      <c r="P57" s="21"/>
      <c r="Q57" s="21"/>
      <c r="R57" s="21"/>
      <c r="S57" s="21"/>
      <c r="T57" s="21"/>
      <c r="U57" s="21"/>
      <c r="V57" s="21"/>
      <c r="W57" s="21"/>
      <c r="X57" s="21"/>
      <c r="Y57" s="21"/>
      <c r="Z57" s="21"/>
      <c r="AA57" s="21"/>
      <c r="AK57" s="21"/>
      <c r="AL57" s="21"/>
      <c r="AM57" s="21"/>
      <c r="AN57" s="21"/>
      <c r="AO57" s="21"/>
      <c r="AP57" s="32"/>
      <c r="AQ57" s="32"/>
      <c r="AR57" s="32"/>
      <c r="AS57" s="32"/>
      <c r="AT57" s="32"/>
      <c r="AU57" s="32"/>
      <c r="AV57" s="32"/>
      <c r="AW57" s="32"/>
      <c r="AX57" s="32"/>
      <c r="AY57" s="32"/>
      <c r="AZ57" s="32"/>
      <c r="BA57" s="1"/>
      <c r="BB57" s="366"/>
    </row>
    <row r="58" spans="2:69" ht="15.95" customHeight="1">
      <c r="B58" s="19" t="s">
        <v>171</v>
      </c>
      <c r="C58" s="54"/>
      <c r="D58" s="54"/>
      <c r="E58" s="54"/>
      <c r="F58" s="54"/>
      <c r="G58" s="116"/>
      <c r="H58" s="124"/>
      <c r="I58" s="144"/>
      <c r="J58" s="142"/>
      <c r="K58" s="21"/>
      <c r="L58" s="21"/>
      <c r="Z58" s="21"/>
      <c r="AA58" s="21"/>
      <c r="AK58" s="9" t="s">
        <v>174</v>
      </c>
      <c r="AL58" s="9"/>
      <c r="AM58" s="9"/>
      <c r="AN58" s="9"/>
      <c r="AO58" s="9"/>
      <c r="AP58" s="309"/>
      <c r="AQ58" s="310"/>
      <c r="AR58" s="312"/>
      <c r="AS58" s="314" t="s">
        <v>68</v>
      </c>
      <c r="AT58" s="320"/>
      <c r="AU58" s="332"/>
      <c r="AV58" s="344" t="s">
        <v>20</v>
      </c>
      <c r="AW58" s="310"/>
      <c r="AX58" s="312"/>
      <c r="AY58" s="314" t="s">
        <v>68</v>
      </c>
      <c r="AZ58" s="320"/>
      <c r="BA58" s="332"/>
      <c r="BB58" s="366"/>
    </row>
    <row r="59" spans="2:69" ht="15.95" customHeight="1">
      <c r="B59" s="22"/>
      <c r="C59" s="55"/>
      <c r="D59" s="55"/>
      <c r="E59" s="55"/>
      <c r="F59" s="55"/>
      <c r="G59" s="117"/>
      <c r="H59" s="125"/>
      <c r="I59" s="145"/>
      <c r="J59" s="143"/>
      <c r="K59" s="40" t="s">
        <v>186</v>
      </c>
      <c r="L59" s="21"/>
      <c r="Z59" s="21"/>
      <c r="AA59" s="21"/>
      <c r="AB59" s="21"/>
      <c r="AC59" s="21"/>
      <c r="AD59" s="21"/>
      <c r="AE59" s="21"/>
      <c r="AF59" s="21"/>
      <c r="AG59" s="21"/>
      <c r="AH59" s="21"/>
      <c r="AI59" s="21"/>
      <c r="AJ59" s="21"/>
      <c r="AK59" s="9" t="s">
        <v>181</v>
      </c>
      <c r="AL59" s="9"/>
      <c r="AM59" s="9"/>
      <c r="AN59" s="9"/>
      <c r="AO59" s="9"/>
      <c r="AP59" s="309"/>
      <c r="AQ59" s="311"/>
      <c r="AR59" s="313"/>
      <c r="AS59" s="315"/>
      <c r="AT59" s="321"/>
      <c r="AU59" s="333"/>
      <c r="AV59" s="344"/>
      <c r="AW59" s="311"/>
      <c r="AX59" s="313"/>
      <c r="AY59" s="315"/>
      <c r="AZ59" s="321"/>
      <c r="BA59" s="333"/>
      <c r="BB59" s="366"/>
    </row>
    <row r="60" spans="2:69" ht="18.75" customHeight="1">
      <c r="B60" s="17"/>
      <c r="C60" s="50"/>
      <c r="D60" s="77"/>
      <c r="E60" s="94"/>
      <c r="F60" s="94"/>
      <c r="G60" s="94"/>
      <c r="J60" s="94"/>
      <c r="L60" s="94"/>
      <c r="M60" s="94"/>
      <c r="O60" s="94"/>
      <c r="Q60" s="94"/>
      <c r="R60" s="94"/>
      <c r="T60" s="94"/>
      <c r="V60" s="94"/>
      <c r="W60" s="94"/>
      <c r="X60" s="94"/>
      <c r="Y60" s="94"/>
      <c r="Z60" s="94"/>
      <c r="AB60" s="83"/>
      <c r="AD60" s="94"/>
      <c r="AI60" s="94"/>
      <c r="AQ60" s="17" t="s">
        <v>183</v>
      </c>
    </row>
    <row r="61" spans="2:69" ht="26.45" customHeight="1">
      <c r="B61" s="7" t="s">
        <v>78</v>
      </c>
      <c r="C61" s="42"/>
      <c r="D61" s="71"/>
      <c r="E61" s="71"/>
      <c r="F61" s="42"/>
      <c r="G61" s="42"/>
      <c r="H61" s="118"/>
      <c r="I61" s="118"/>
      <c r="J61" s="159"/>
      <c r="K61" s="159"/>
      <c r="L61" s="159"/>
      <c r="M61" s="159"/>
      <c r="N61" s="159"/>
      <c r="O61" s="159"/>
      <c r="P61" s="225"/>
      <c r="Q61" s="225"/>
      <c r="R61" s="159"/>
      <c r="S61" s="159"/>
      <c r="T61" s="159"/>
      <c r="U61" s="159"/>
      <c r="V61" s="159"/>
      <c r="W61" s="271"/>
      <c r="X61" s="78"/>
      <c r="Y61" s="8" t="s">
        <v>143</v>
      </c>
      <c r="Z61" s="78"/>
      <c r="AA61" s="78"/>
      <c r="AB61" s="78"/>
      <c r="AC61" s="78"/>
      <c r="AD61" s="78"/>
      <c r="AE61" s="78"/>
      <c r="AF61" s="18"/>
      <c r="AG61" s="18"/>
      <c r="AH61" s="33"/>
      <c r="AI61" s="33"/>
      <c r="AJ61" s="33"/>
      <c r="AK61" s="33"/>
      <c r="AL61" s="33"/>
      <c r="AM61" s="33"/>
      <c r="AN61" s="33"/>
      <c r="AO61" s="33"/>
      <c r="AP61" s="33"/>
      <c r="AQ61" s="33"/>
      <c r="AR61" s="33"/>
      <c r="AS61" s="33"/>
      <c r="AT61" s="33"/>
      <c r="AU61" s="33"/>
      <c r="AV61" s="18"/>
      <c r="AW61" s="18"/>
      <c r="AX61" s="18"/>
    </row>
    <row r="62" spans="2:69" ht="8.1" customHeight="1">
      <c r="B62" s="9"/>
      <c r="C62" s="9"/>
      <c r="D62" s="78"/>
      <c r="E62" s="78"/>
      <c r="F62" s="78"/>
      <c r="G62" s="78"/>
      <c r="H62" s="78"/>
      <c r="I62" s="78"/>
      <c r="J62" s="78"/>
      <c r="K62" s="78"/>
      <c r="L62" s="78"/>
      <c r="M62" s="78"/>
      <c r="N62" s="78"/>
      <c r="O62" s="78"/>
      <c r="P62" s="18"/>
      <c r="Q62" s="18"/>
      <c r="R62" s="78"/>
      <c r="S62" s="78"/>
      <c r="T62" s="78"/>
      <c r="U62" s="78"/>
      <c r="V62" s="78"/>
      <c r="W62" s="78"/>
      <c r="X62" s="78"/>
      <c r="Y62" s="78"/>
      <c r="Z62" s="78"/>
      <c r="AA62" s="78"/>
      <c r="AB62" s="78"/>
      <c r="AC62" s="78"/>
      <c r="AD62" s="78"/>
      <c r="AE62" s="78"/>
      <c r="AF62" s="18"/>
      <c r="AG62" s="18"/>
      <c r="AH62" s="33"/>
      <c r="AI62" s="33"/>
      <c r="AJ62" s="33"/>
      <c r="AK62" s="33"/>
      <c r="AL62" s="33"/>
      <c r="AM62" s="33"/>
      <c r="AN62" s="33"/>
      <c r="AO62" s="33"/>
      <c r="AP62" s="33"/>
      <c r="AQ62" s="33"/>
      <c r="AR62" s="33"/>
      <c r="AS62" s="33"/>
      <c r="AT62" s="33"/>
      <c r="AU62" s="33"/>
      <c r="AV62" s="18"/>
      <c r="AW62" s="18"/>
      <c r="AX62" s="18"/>
    </row>
    <row r="63" spans="2:69" ht="20.100000000000001" customHeight="1">
      <c r="B63" s="23" t="s">
        <v>82</v>
      </c>
      <c r="C63" s="56" t="s">
        <v>33</v>
      </c>
      <c r="D63" s="72" t="s">
        <v>44</v>
      </c>
      <c r="E63" s="56" t="s">
        <v>110</v>
      </c>
      <c r="F63" s="104"/>
      <c r="G63" s="104"/>
      <c r="H63" s="104"/>
      <c r="I63" s="56" t="s">
        <v>45</v>
      </c>
      <c r="J63" s="104"/>
      <c r="K63" s="43"/>
      <c r="L63" s="104" t="s">
        <v>176</v>
      </c>
      <c r="M63" s="104"/>
      <c r="N63" s="104"/>
      <c r="O63" s="208"/>
      <c r="P63" s="226" t="s">
        <v>47</v>
      </c>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322"/>
      <c r="AU63" s="10" t="s">
        <v>67</v>
      </c>
      <c r="AV63" s="208"/>
      <c r="AW63" s="10" t="s">
        <v>49</v>
      </c>
      <c r="AX63" s="208"/>
      <c r="AY63" s="351" t="s">
        <v>53</v>
      </c>
      <c r="AZ63" s="359"/>
      <c r="BA63" s="359"/>
      <c r="BB63" s="367"/>
    </row>
    <row r="64" spans="2:69" ht="20.25" customHeight="1">
      <c r="B64" s="24"/>
      <c r="C64" s="57"/>
      <c r="D64" s="73"/>
      <c r="E64" s="57"/>
      <c r="F64" s="21"/>
      <c r="G64" s="109" t="s">
        <v>108</v>
      </c>
      <c r="H64" s="126"/>
      <c r="I64" s="57"/>
      <c r="J64" s="21"/>
      <c r="K64" s="44"/>
      <c r="L64" s="21"/>
      <c r="M64" s="21"/>
      <c r="N64" s="21"/>
      <c r="O64" s="209"/>
      <c r="P64" s="219" t="s">
        <v>23</v>
      </c>
      <c r="Q64" s="232"/>
      <c r="R64" s="232"/>
      <c r="S64" s="232"/>
      <c r="T64" s="232"/>
      <c r="U64" s="232"/>
      <c r="V64" s="256"/>
      <c r="W64" s="219" t="s">
        <v>65</v>
      </c>
      <c r="X64" s="232"/>
      <c r="Y64" s="232"/>
      <c r="Z64" s="232"/>
      <c r="AA64" s="232"/>
      <c r="AB64" s="232"/>
      <c r="AC64" s="256"/>
      <c r="AD64" s="219" t="s">
        <v>14</v>
      </c>
      <c r="AE64" s="232"/>
      <c r="AF64" s="232"/>
      <c r="AG64" s="232"/>
      <c r="AH64" s="232"/>
      <c r="AI64" s="232"/>
      <c r="AJ64" s="256"/>
      <c r="AK64" s="219" t="s">
        <v>50</v>
      </c>
      <c r="AL64" s="232"/>
      <c r="AM64" s="232"/>
      <c r="AN64" s="232"/>
      <c r="AO64" s="232"/>
      <c r="AP64" s="232"/>
      <c r="AQ64" s="256"/>
      <c r="AR64" s="219" t="s">
        <v>66</v>
      </c>
      <c r="AS64" s="232"/>
      <c r="AT64" s="256"/>
      <c r="AU64" s="11"/>
      <c r="AV64" s="209"/>
      <c r="AW64" s="11"/>
      <c r="AX64" s="209"/>
      <c r="AY64" s="352"/>
      <c r="AZ64" s="360"/>
      <c r="BA64" s="360"/>
      <c r="BB64" s="368"/>
    </row>
    <row r="65" spans="2:54" ht="20.25" customHeight="1">
      <c r="B65" s="24"/>
      <c r="C65" s="57"/>
      <c r="D65" s="73"/>
      <c r="E65" s="57"/>
      <c r="F65" s="21"/>
      <c r="G65" s="110"/>
      <c r="H65" s="127"/>
      <c r="I65" s="57"/>
      <c r="J65" s="21"/>
      <c r="K65" s="44"/>
      <c r="L65" s="21"/>
      <c r="M65" s="21"/>
      <c r="N65" s="21"/>
      <c r="O65" s="209"/>
      <c r="P65" s="220">
        <v>1</v>
      </c>
      <c r="Q65" s="233">
        <v>2</v>
      </c>
      <c r="R65" s="233">
        <v>3</v>
      </c>
      <c r="S65" s="233">
        <v>4</v>
      </c>
      <c r="T65" s="233">
        <v>5</v>
      </c>
      <c r="U65" s="233">
        <v>6</v>
      </c>
      <c r="V65" s="257">
        <v>7</v>
      </c>
      <c r="W65" s="220">
        <v>8</v>
      </c>
      <c r="X65" s="233">
        <v>9</v>
      </c>
      <c r="Y65" s="233">
        <v>10</v>
      </c>
      <c r="Z65" s="233">
        <v>11</v>
      </c>
      <c r="AA65" s="233">
        <v>12</v>
      </c>
      <c r="AB65" s="233">
        <v>13</v>
      </c>
      <c r="AC65" s="257">
        <v>14</v>
      </c>
      <c r="AD65" s="285">
        <v>15</v>
      </c>
      <c r="AE65" s="233">
        <v>16</v>
      </c>
      <c r="AF65" s="233">
        <v>17</v>
      </c>
      <c r="AG65" s="233">
        <v>18</v>
      </c>
      <c r="AH65" s="233">
        <v>19</v>
      </c>
      <c r="AI65" s="233">
        <v>20</v>
      </c>
      <c r="AJ65" s="257">
        <v>21</v>
      </c>
      <c r="AK65" s="220">
        <v>22</v>
      </c>
      <c r="AL65" s="233">
        <v>23</v>
      </c>
      <c r="AM65" s="233">
        <v>24</v>
      </c>
      <c r="AN65" s="233">
        <v>25</v>
      </c>
      <c r="AO65" s="233">
        <v>26</v>
      </c>
      <c r="AP65" s="233">
        <v>27</v>
      </c>
      <c r="AQ65" s="257">
        <v>28</v>
      </c>
      <c r="AR65" s="285">
        <v>29</v>
      </c>
      <c r="AS65" s="285">
        <v>30</v>
      </c>
      <c r="AT65" s="316">
        <v>31</v>
      </c>
      <c r="AU65" s="11"/>
      <c r="AV65" s="209"/>
      <c r="AW65" s="11"/>
      <c r="AX65" s="209"/>
      <c r="AY65" s="352"/>
      <c r="AZ65" s="360"/>
      <c r="BA65" s="360"/>
      <c r="BB65" s="368"/>
    </row>
    <row r="66" spans="2:54" ht="20.25" customHeight="1">
      <c r="B66" s="25"/>
      <c r="C66" s="58"/>
      <c r="D66" s="74"/>
      <c r="E66" s="58"/>
      <c r="F66" s="105"/>
      <c r="G66" s="111"/>
      <c r="H66" s="128"/>
      <c r="I66" s="58"/>
      <c r="J66" s="105"/>
      <c r="K66" s="45"/>
      <c r="L66" s="105"/>
      <c r="M66" s="105"/>
      <c r="N66" s="105"/>
      <c r="O66" s="210"/>
      <c r="P66" s="221" t="s">
        <v>42</v>
      </c>
      <c r="Q66" s="234"/>
      <c r="R66" s="234"/>
      <c r="S66" s="234"/>
      <c r="T66" s="234"/>
      <c r="U66" s="234"/>
      <c r="V66" s="258"/>
      <c r="W66" s="269"/>
      <c r="X66" s="234"/>
      <c r="Y66" s="234"/>
      <c r="Z66" s="234"/>
      <c r="AA66" s="234"/>
      <c r="AB66" s="234"/>
      <c r="AC66" s="258"/>
      <c r="AD66" s="286"/>
      <c r="AE66" s="234"/>
      <c r="AF66" s="234"/>
      <c r="AG66" s="234"/>
      <c r="AH66" s="234"/>
      <c r="AI66" s="234"/>
      <c r="AJ66" s="258"/>
      <c r="AK66" s="269"/>
      <c r="AL66" s="234"/>
      <c r="AM66" s="234"/>
      <c r="AN66" s="234"/>
      <c r="AO66" s="234"/>
      <c r="AP66" s="234"/>
      <c r="AQ66" s="258"/>
      <c r="AR66" s="286"/>
      <c r="AS66" s="286"/>
      <c r="AT66" s="317"/>
      <c r="AU66" s="12"/>
      <c r="AV66" s="210"/>
      <c r="AW66" s="12"/>
      <c r="AX66" s="210"/>
      <c r="AY66" s="353"/>
      <c r="AZ66" s="361"/>
      <c r="BA66" s="361"/>
      <c r="BB66" s="369"/>
    </row>
    <row r="67" spans="2:54" ht="15.75" customHeight="1">
      <c r="B67" s="26" t="s">
        <v>159</v>
      </c>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59"/>
      <c r="BA67" s="59"/>
      <c r="BB67" s="374"/>
    </row>
    <row r="68" spans="2:54" ht="15.75" customHeight="1">
      <c r="B68" s="27"/>
      <c r="C68" s="60"/>
      <c r="D68" s="63"/>
      <c r="E68" s="95"/>
      <c r="F68" s="95"/>
      <c r="G68" s="95"/>
      <c r="H68" s="95"/>
      <c r="I68" s="95"/>
      <c r="J68" s="95"/>
      <c r="K68" s="95"/>
      <c r="L68" s="170" t="s">
        <v>70</v>
      </c>
      <c r="M68" s="188"/>
      <c r="N68" s="188"/>
      <c r="O68" s="211"/>
      <c r="P68" s="223"/>
      <c r="Q68" s="239"/>
      <c r="R68" s="239"/>
      <c r="S68" s="239"/>
      <c r="T68" s="239"/>
      <c r="U68" s="239"/>
      <c r="V68" s="263"/>
      <c r="W68" s="272"/>
      <c r="X68" s="239"/>
      <c r="Y68" s="239"/>
      <c r="Z68" s="239"/>
      <c r="AA68" s="239"/>
      <c r="AB68" s="239"/>
      <c r="AC68" s="263"/>
      <c r="AD68" s="290"/>
      <c r="AE68" s="239"/>
      <c r="AF68" s="239"/>
      <c r="AG68" s="239"/>
      <c r="AH68" s="239"/>
      <c r="AI68" s="239"/>
      <c r="AJ68" s="263"/>
      <c r="AK68" s="272"/>
      <c r="AL68" s="239"/>
      <c r="AM68" s="239"/>
      <c r="AN68" s="239"/>
      <c r="AO68" s="239"/>
      <c r="AP68" s="239"/>
      <c r="AQ68" s="263"/>
      <c r="AR68" s="290"/>
      <c r="AS68" s="290"/>
      <c r="AT68" s="263"/>
      <c r="AU68" s="334">
        <f>IF(SUM($P69:$AQ70)&gt;$H$58*4,$H$58*4,SUM($P69:$AQ70))</f>
        <v>0</v>
      </c>
      <c r="AV68" s="345"/>
      <c r="AW68" s="334">
        <f>AU68/4</f>
        <v>0</v>
      </c>
      <c r="AX68" s="345"/>
      <c r="AY68" s="356"/>
      <c r="AZ68" s="364"/>
      <c r="BA68" s="364"/>
      <c r="BB68" s="372"/>
    </row>
    <row r="69" spans="2:54" ht="15.75" customHeight="1">
      <c r="B69" s="28"/>
      <c r="C69" s="61"/>
      <c r="D69" s="64"/>
      <c r="E69" s="95"/>
      <c r="F69" s="95"/>
      <c r="G69" s="95"/>
      <c r="H69" s="95"/>
      <c r="I69" s="95"/>
      <c r="J69" s="95"/>
      <c r="K69" s="95"/>
      <c r="L69" s="171" t="s">
        <v>177</v>
      </c>
      <c r="M69" s="189"/>
      <c r="N69" s="189"/>
      <c r="O69" s="212"/>
      <c r="P69" s="24"/>
      <c r="Q69" s="240"/>
      <c r="R69" s="240"/>
      <c r="S69" s="240"/>
      <c r="T69" s="240"/>
      <c r="U69" s="240"/>
      <c r="V69" s="264"/>
      <c r="W69" s="273"/>
      <c r="X69" s="240"/>
      <c r="Y69" s="240"/>
      <c r="Z69" s="240"/>
      <c r="AA69" s="240"/>
      <c r="AB69" s="240"/>
      <c r="AC69" s="264"/>
      <c r="AD69" s="291"/>
      <c r="AE69" s="240"/>
      <c r="AF69" s="240"/>
      <c r="AG69" s="240"/>
      <c r="AH69" s="240"/>
      <c r="AI69" s="240"/>
      <c r="AJ69" s="264"/>
      <c r="AK69" s="273"/>
      <c r="AL69" s="240"/>
      <c r="AM69" s="240"/>
      <c r="AN69" s="240"/>
      <c r="AO69" s="240"/>
      <c r="AP69" s="240"/>
      <c r="AQ69" s="264"/>
      <c r="AR69" s="291"/>
      <c r="AS69" s="291"/>
      <c r="AT69" s="264"/>
      <c r="AU69" s="335"/>
      <c r="AV69" s="346"/>
      <c r="AW69" s="335"/>
      <c r="AX69" s="346"/>
      <c r="AY69" s="358"/>
      <c r="AZ69" s="366"/>
      <c r="BA69" s="366"/>
      <c r="BB69" s="375"/>
    </row>
    <row r="70" spans="2:54" ht="15.75" customHeight="1">
      <c r="B70" s="29"/>
      <c r="C70" s="62"/>
      <c r="D70" s="76"/>
      <c r="E70" s="95"/>
      <c r="F70" s="95"/>
      <c r="G70" s="95"/>
      <c r="H70" s="95"/>
      <c r="I70" s="95"/>
      <c r="J70" s="95"/>
      <c r="K70" s="95"/>
      <c r="L70" s="172" t="s">
        <v>178</v>
      </c>
      <c r="M70" s="190"/>
      <c r="N70" s="190"/>
      <c r="O70" s="213"/>
      <c r="P70" s="227"/>
      <c r="Q70" s="241"/>
      <c r="R70" s="241"/>
      <c r="S70" s="241"/>
      <c r="T70" s="241"/>
      <c r="U70" s="241"/>
      <c r="V70" s="265"/>
      <c r="W70" s="274"/>
      <c r="X70" s="241"/>
      <c r="Y70" s="241"/>
      <c r="Z70" s="241"/>
      <c r="AA70" s="241"/>
      <c r="AB70" s="241"/>
      <c r="AC70" s="265"/>
      <c r="AD70" s="292"/>
      <c r="AE70" s="241"/>
      <c r="AF70" s="241"/>
      <c r="AG70" s="241"/>
      <c r="AH70" s="241"/>
      <c r="AI70" s="241"/>
      <c r="AJ70" s="265"/>
      <c r="AK70" s="274"/>
      <c r="AL70" s="241"/>
      <c r="AM70" s="241"/>
      <c r="AN70" s="241"/>
      <c r="AO70" s="241"/>
      <c r="AP70" s="241"/>
      <c r="AQ70" s="265"/>
      <c r="AR70" s="292"/>
      <c r="AS70" s="292"/>
      <c r="AT70" s="323"/>
      <c r="AU70" s="336"/>
      <c r="AV70" s="347"/>
      <c r="AW70" s="336"/>
      <c r="AX70" s="347"/>
      <c r="AY70" s="355"/>
      <c r="AZ70" s="363"/>
      <c r="BA70" s="363"/>
      <c r="BB70" s="371"/>
    </row>
    <row r="71" spans="2:54" ht="15.75" customHeight="1">
      <c r="B71" s="27"/>
      <c r="C71" s="60"/>
      <c r="D71" s="63"/>
      <c r="E71" s="95"/>
      <c r="F71" s="95"/>
      <c r="G71" s="95"/>
      <c r="H71" s="95"/>
      <c r="I71" s="95"/>
      <c r="J71" s="95"/>
      <c r="K71" s="95"/>
      <c r="L71" s="170" t="s">
        <v>70</v>
      </c>
      <c r="M71" s="188"/>
      <c r="N71" s="188"/>
      <c r="O71" s="211"/>
      <c r="P71" s="223"/>
      <c r="Q71" s="239"/>
      <c r="R71" s="239"/>
      <c r="S71" s="239"/>
      <c r="T71" s="239"/>
      <c r="U71" s="239"/>
      <c r="V71" s="263"/>
      <c r="W71" s="272"/>
      <c r="X71" s="239"/>
      <c r="Y71" s="239"/>
      <c r="Z71" s="239"/>
      <c r="AA71" s="239"/>
      <c r="AB71" s="239"/>
      <c r="AC71" s="263"/>
      <c r="AD71" s="290"/>
      <c r="AE71" s="239"/>
      <c r="AF71" s="239"/>
      <c r="AG71" s="239"/>
      <c r="AH71" s="239"/>
      <c r="AI71" s="239"/>
      <c r="AJ71" s="263"/>
      <c r="AK71" s="272"/>
      <c r="AL71" s="239"/>
      <c r="AM71" s="239"/>
      <c r="AN71" s="239"/>
      <c r="AO71" s="239"/>
      <c r="AP71" s="239"/>
      <c r="AQ71" s="263"/>
      <c r="AR71" s="290"/>
      <c r="AS71" s="290"/>
      <c r="AT71" s="263"/>
      <c r="AU71" s="334">
        <f>IF(SUM($P72:$AQ73)&gt;$H$58*4,$H$58*4,SUM($P72:$AQ73))</f>
        <v>0</v>
      </c>
      <c r="AV71" s="345"/>
      <c r="AW71" s="334">
        <f>AU71/4</f>
        <v>0</v>
      </c>
      <c r="AX71" s="345"/>
      <c r="AY71" s="356"/>
      <c r="AZ71" s="364"/>
      <c r="BA71" s="364"/>
      <c r="BB71" s="372"/>
    </row>
    <row r="72" spans="2:54" ht="15.75" customHeight="1">
      <c r="B72" s="28"/>
      <c r="C72" s="61"/>
      <c r="D72" s="64"/>
      <c r="E72" s="95"/>
      <c r="F72" s="95"/>
      <c r="G72" s="95"/>
      <c r="H72" s="95"/>
      <c r="I72" s="95"/>
      <c r="J72" s="95"/>
      <c r="K72" s="95"/>
      <c r="L72" s="171" t="s">
        <v>177</v>
      </c>
      <c r="M72" s="189"/>
      <c r="N72" s="189"/>
      <c r="O72" s="212"/>
      <c r="P72" s="24"/>
      <c r="Q72" s="240"/>
      <c r="R72" s="240"/>
      <c r="S72" s="240"/>
      <c r="T72" s="240"/>
      <c r="U72" s="240"/>
      <c r="V72" s="264"/>
      <c r="W72" s="273"/>
      <c r="X72" s="240"/>
      <c r="Y72" s="240"/>
      <c r="Z72" s="240"/>
      <c r="AA72" s="240"/>
      <c r="AB72" s="240"/>
      <c r="AC72" s="264"/>
      <c r="AD72" s="291"/>
      <c r="AE72" s="240"/>
      <c r="AF72" s="240"/>
      <c r="AG72" s="240"/>
      <c r="AH72" s="240"/>
      <c r="AI72" s="240"/>
      <c r="AJ72" s="264"/>
      <c r="AK72" s="273"/>
      <c r="AL72" s="240"/>
      <c r="AM72" s="240"/>
      <c r="AN72" s="240"/>
      <c r="AO72" s="240"/>
      <c r="AP72" s="240"/>
      <c r="AQ72" s="264"/>
      <c r="AR72" s="291"/>
      <c r="AS72" s="291"/>
      <c r="AT72" s="264"/>
      <c r="AU72" s="335"/>
      <c r="AV72" s="346"/>
      <c r="AW72" s="335"/>
      <c r="AX72" s="346"/>
      <c r="AY72" s="358"/>
      <c r="AZ72" s="366"/>
      <c r="BA72" s="366"/>
      <c r="BB72" s="375"/>
    </row>
    <row r="73" spans="2:54" ht="15.75" customHeight="1">
      <c r="B73" s="29"/>
      <c r="C73" s="62"/>
      <c r="D73" s="76"/>
      <c r="E73" s="95"/>
      <c r="F73" s="95"/>
      <c r="G73" s="95"/>
      <c r="H73" s="95"/>
      <c r="I73" s="95"/>
      <c r="J73" s="95"/>
      <c r="K73" s="95"/>
      <c r="L73" s="172" t="s">
        <v>178</v>
      </c>
      <c r="M73" s="190"/>
      <c r="N73" s="190"/>
      <c r="O73" s="213"/>
      <c r="P73" s="227"/>
      <c r="Q73" s="241"/>
      <c r="R73" s="241"/>
      <c r="S73" s="241"/>
      <c r="T73" s="241"/>
      <c r="U73" s="241"/>
      <c r="V73" s="265"/>
      <c r="W73" s="274"/>
      <c r="X73" s="241"/>
      <c r="Y73" s="241"/>
      <c r="Z73" s="241"/>
      <c r="AA73" s="241"/>
      <c r="AB73" s="241"/>
      <c r="AC73" s="265"/>
      <c r="AD73" s="292"/>
      <c r="AE73" s="241"/>
      <c r="AF73" s="241"/>
      <c r="AG73" s="241"/>
      <c r="AH73" s="241"/>
      <c r="AI73" s="241"/>
      <c r="AJ73" s="265"/>
      <c r="AK73" s="274"/>
      <c r="AL73" s="241"/>
      <c r="AM73" s="241"/>
      <c r="AN73" s="241"/>
      <c r="AO73" s="241"/>
      <c r="AP73" s="241"/>
      <c r="AQ73" s="265"/>
      <c r="AR73" s="292"/>
      <c r="AS73" s="292"/>
      <c r="AT73" s="323"/>
      <c r="AU73" s="336"/>
      <c r="AV73" s="347"/>
      <c r="AW73" s="336"/>
      <c r="AX73" s="347"/>
      <c r="AY73" s="355"/>
      <c r="AZ73" s="363"/>
      <c r="BA73" s="363"/>
      <c r="BB73" s="371"/>
    </row>
    <row r="74" spans="2:54" ht="15.75" customHeight="1">
      <c r="B74" s="27"/>
      <c r="C74" s="60"/>
      <c r="D74" s="63"/>
      <c r="E74" s="95"/>
      <c r="F74" s="95"/>
      <c r="G74" s="95"/>
      <c r="H74" s="95"/>
      <c r="I74" s="95"/>
      <c r="J74" s="95"/>
      <c r="K74" s="95"/>
      <c r="L74" s="170" t="s">
        <v>70</v>
      </c>
      <c r="M74" s="188"/>
      <c r="N74" s="188"/>
      <c r="O74" s="211"/>
      <c r="P74" s="223"/>
      <c r="Q74" s="239"/>
      <c r="R74" s="239"/>
      <c r="S74" s="239"/>
      <c r="T74" s="239"/>
      <c r="U74" s="239"/>
      <c r="V74" s="263"/>
      <c r="W74" s="272"/>
      <c r="X74" s="239"/>
      <c r="Y74" s="239"/>
      <c r="Z74" s="239"/>
      <c r="AA74" s="239"/>
      <c r="AB74" s="239"/>
      <c r="AC74" s="263"/>
      <c r="AD74" s="290"/>
      <c r="AE74" s="239"/>
      <c r="AF74" s="239"/>
      <c r="AG74" s="239"/>
      <c r="AH74" s="239"/>
      <c r="AI74" s="239"/>
      <c r="AJ74" s="263"/>
      <c r="AK74" s="272"/>
      <c r="AL74" s="239"/>
      <c r="AM74" s="239"/>
      <c r="AN74" s="239"/>
      <c r="AO74" s="239"/>
      <c r="AP74" s="239"/>
      <c r="AQ74" s="263"/>
      <c r="AR74" s="290"/>
      <c r="AS74" s="290"/>
      <c r="AT74" s="263"/>
      <c r="AU74" s="334">
        <f>IF(SUM($P75:$AQ76)&gt;$H$58*4,$H$58*4,SUM($P75:$AQ76))</f>
        <v>0</v>
      </c>
      <c r="AV74" s="345"/>
      <c r="AW74" s="334">
        <f>AU74/4</f>
        <v>0</v>
      </c>
      <c r="AX74" s="345"/>
      <c r="AY74" s="356"/>
      <c r="AZ74" s="364"/>
      <c r="BA74" s="364"/>
      <c r="BB74" s="372"/>
    </row>
    <row r="75" spans="2:54" ht="15.75" customHeight="1">
      <c r="B75" s="28"/>
      <c r="C75" s="61"/>
      <c r="D75" s="64"/>
      <c r="E75" s="95"/>
      <c r="F75" s="95"/>
      <c r="G75" s="95"/>
      <c r="H75" s="95"/>
      <c r="I75" s="95"/>
      <c r="J75" s="95"/>
      <c r="K75" s="95"/>
      <c r="L75" s="171" t="s">
        <v>177</v>
      </c>
      <c r="M75" s="189"/>
      <c r="N75" s="189"/>
      <c r="O75" s="212"/>
      <c r="P75" s="24"/>
      <c r="Q75" s="240"/>
      <c r="R75" s="240"/>
      <c r="S75" s="240"/>
      <c r="T75" s="240"/>
      <c r="U75" s="240"/>
      <c r="V75" s="264"/>
      <c r="W75" s="273"/>
      <c r="X75" s="240"/>
      <c r="Y75" s="240"/>
      <c r="Z75" s="240"/>
      <c r="AA75" s="240"/>
      <c r="AB75" s="240"/>
      <c r="AC75" s="264"/>
      <c r="AD75" s="291"/>
      <c r="AE75" s="240"/>
      <c r="AF75" s="240"/>
      <c r="AG75" s="240"/>
      <c r="AH75" s="240"/>
      <c r="AI75" s="240"/>
      <c r="AJ75" s="264"/>
      <c r="AK75" s="273"/>
      <c r="AL75" s="240"/>
      <c r="AM75" s="240"/>
      <c r="AN75" s="240"/>
      <c r="AO75" s="240"/>
      <c r="AP75" s="240"/>
      <c r="AQ75" s="264"/>
      <c r="AR75" s="291"/>
      <c r="AS75" s="291"/>
      <c r="AT75" s="264"/>
      <c r="AU75" s="335"/>
      <c r="AV75" s="346"/>
      <c r="AW75" s="335"/>
      <c r="AX75" s="346"/>
      <c r="AY75" s="358"/>
      <c r="AZ75" s="366"/>
      <c r="BA75" s="366"/>
      <c r="BB75" s="375"/>
    </row>
    <row r="76" spans="2:54" ht="15.75" customHeight="1">
      <c r="B76" s="29"/>
      <c r="C76" s="62"/>
      <c r="D76" s="76"/>
      <c r="E76" s="95"/>
      <c r="F76" s="95"/>
      <c r="G76" s="95"/>
      <c r="H76" s="95"/>
      <c r="I76" s="95"/>
      <c r="J76" s="95"/>
      <c r="K76" s="95"/>
      <c r="L76" s="172" t="s">
        <v>178</v>
      </c>
      <c r="M76" s="190"/>
      <c r="N76" s="190"/>
      <c r="O76" s="213"/>
      <c r="P76" s="227"/>
      <c r="Q76" s="241"/>
      <c r="R76" s="241"/>
      <c r="S76" s="241"/>
      <c r="T76" s="241"/>
      <c r="U76" s="241"/>
      <c r="V76" s="265"/>
      <c r="W76" s="274"/>
      <c r="X76" s="241"/>
      <c r="Y76" s="241"/>
      <c r="Z76" s="241"/>
      <c r="AA76" s="241"/>
      <c r="AB76" s="241"/>
      <c r="AC76" s="265"/>
      <c r="AD76" s="292"/>
      <c r="AE76" s="241"/>
      <c r="AF76" s="241"/>
      <c r="AG76" s="241"/>
      <c r="AH76" s="241"/>
      <c r="AI76" s="241"/>
      <c r="AJ76" s="265"/>
      <c r="AK76" s="274"/>
      <c r="AL76" s="241"/>
      <c r="AM76" s="241"/>
      <c r="AN76" s="241"/>
      <c r="AO76" s="241"/>
      <c r="AP76" s="241"/>
      <c r="AQ76" s="265"/>
      <c r="AR76" s="292"/>
      <c r="AS76" s="292"/>
      <c r="AT76" s="323"/>
      <c r="AU76" s="336"/>
      <c r="AV76" s="347"/>
      <c r="AW76" s="336"/>
      <c r="AX76" s="347"/>
      <c r="AY76" s="355"/>
      <c r="AZ76" s="363"/>
      <c r="BA76" s="363"/>
      <c r="BB76" s="371"/>
    </row>
    <row r="77" spans="2:54" ht="15.75" customHeight="1">
      <c r="B77" s="27"/>
      <c r="C77" s="60"/>
      <c r="D77" s="63"/>
      <c r="E77" s="95"/>
      <c r="F77" s="95"/>
      <c r="G77" s="95"/>
      <c r="H77" s="95"/>
      <c r="I77" s="95"/>
      <c r="J77" s="95"/>
      <c r="K77" s="95"/>
      <c r="L77" s="170" t="s">
        <v>70</v>
      </c>
      <c r="M77" s="188"/>
      <c r="N77" s="188"/>
      <c r="O77" s="211"/>
      <c r="P77" s="223"/>
      <c r="Q77" s="239"/>
      <c r="R77" s="239"/>
      <c r="S77" s="239"/>
      <c r="T77" s="239"/>
      <c r="U77" s="239"/>
      <c r="V77" s="263"/>
      <c r="W77" s="272"/>
      <c r="X77" s="239"/>
      <c r="Y77" s="239"/>
      <c r="Z77" s="239"/>
      <c r="AA77" s="239"/>
      <c r="AB77" s="239"/>
      <c r="AC77" s="263"/>
      <c r="AD77" s="290"/>
      <c r="AE77" s="239"/>
      <c r="AF77" s="239"/>
      <c r="AG77" s="239"/>
      <c r="AH77" s="239"/>
      <c r="AI77" s="239"/>
      <c r="AJ77" s="263"/>
      <c r="AK77" s="272"/>
      <c r="AL77" s="239"/>
      <c r="AM77" s="239"/>
      <c r="AN77" s="239"/>
      <c r="AO77" s="239"/>
      <c r="AP77" s="239"/>
      <c r="AQ77" s="263"/>
      <c r="AR77" s="290"/>
      <c r="AS77" s="290"/>
      <c r="AT77" s="263"/>
      <c r="AU77" s="334">
        <f>IF(SUM($P78:$AQ79)&gt;$H$58*4,$H$58*4,SUM($P78:$AQ79))</f>
        <v>0</v>
      </c>
      <c r="AV77" s="345"/>
      <c r="AW77" s="334">
        <f>AU77/4</f>
        <v>0</v>
      </c>
      <c r="AX77" s="345"/>
      <c r="AY77" s="356"/>
      <c r="AZ77" s="364"/>
      <c r="BA77" s="364"/>
      <c r="BB77" s="372"/>
    </row>
    <row r="78" spans="2:54" ht="15.75" customHeight="1">
      <c r="B78" s="28"/>
      <c r="C78" s="61"/>
      <c r="D78" s="64"/>
      <c r="E78" s="95"/>
      <c r="F78" s="95"/>
      <c r="G78" s="95"/>
      <c r="H78" s="95"/>
      <c r="I78" s="95"/>
      <c r="J78" s="95"/>
      <c r="K78" s="95"/>
      <c r="L78" s="171" t="s">
        <v>177</v>
      </c>
      <c r="M78" s="189"/>
      <c r="N78" s="189"/>
      <c r="O78" s="212"/>
      <c r="P78" s="24"/>
      <c r="Q78" s="240"/>
      <c r="R78" s="240"/>
      <c r="S78" s="240"/>
      <c r="T78" s="240"/>
      <c r="U78" s="240"/>
      <c r="V78" s="264"/>
      <c r="W78" s="273"/>
      <c r="X78" s="240"/>
      <c r="Y78" s="240"/>
      <c r="Z78" s="240"/>
      <c r="AA78" s="240"/>
      <c r="AB78" s="240"/>
      <c r="AC78" s="264"/>
      <c r="AD78" s="291"/>
      <c r="AE78" s="240"/>
      <c r="AF78" s="240"/>
      <c r="AG78" s="240"/>
      <c r="AH78" s="240"/>
      <c r="AI78" s="240"/>
      <c r="AJ78" s="264"/>
      <c r="AK78" s="273"/>
      <c r="AL78" s="240"/>
      <c r="AM78" s="240"/>
      <c r="AN78" s="240"/>
      <c r="AO78" s="240"/>
      <c r="AP78" s="240"/>
      <c r="AQ78" s="264"/>
      <c r="AR78" s="291"/>
      <c r="AS78" s="291"/>
      <c r="AT78" s="264"/>
      <c r="AU78" s="335"/>
      <c r="AV78" s="346"/>
      <c r="AW78" s="335"/>
      <c r="AX78" s="346"/>
      <c r="AY78" s="358"/>
      <c r="AZ78" s="366"/>
      <c r="BA78" s="366"/>
      <c r="BB78" s="375"/>
    </row>
    <row r="79" spans="2:54" ht="15.75" customHeight="1">
      <c r="B79" s="29"/>
      <c r="C79" s="62"/>
      <c r="D79" s="76"/>
      <c r="E79" s="95"/>
      <c r="F79" s="95"/>
      <c r="G79" s="95"/>
      <c r="H79" s="95"/>
      <c r="I79" s="95"/>
      <c r="J79" s="95"/>
      <c r="K79" s="95"/>
      <c r="L79" s="173" t="s">
        <v>178</v>
      </c>
      <c r="M79" s="191"/>
      <c r="N79" s="191"/>
      <c r="O79" s="214"/>
      <c r="P79" s="228"/>
      <c r="Q79" s="242"/>
      <c r="R79" s="242"/>
      <c r="S79" s="242"/>
      <c r="T79" s="242"/>
      <c r="U79" s="242"/>
      <c r="V79" s="266"/>
      <c r="W79" s="275"/>
      <c r="X79" s="242"/>
      <c r="Y79" s="242"/>
      <c r="Z79" s="242"/>
      <c r="AA79" s="242"/>
      <c r="AB79" s="242"/>
      <c r="AC79" s="266"/>
      <c r="AD79" s="293"/>
      <c r="AE79" s="242"/>
      <c r="AF79" s="242"/>
      <c r="AG79" s="242"/>
      <c r="AH79" s="242"/>
      <c r="AI79" s="242"/>
      <c r="AJ79" s="266"/>
      <c r="AK79" s="275"/>
      <c r="AL79" s="242"/>
      <c r="AM79" s="242"/>
      <c r="AN79" s="242"/>
      <c r="AO79" s="242"/>
      <c r="AP79" s="242"/>
      <c r="AQ79" s="266"/>
      <c r="AR79" s="293"/>
      <c r="AS79" s="293"/>
      <c r="AT79" s="324"/>
      <c r="AU79" s="336"/>
      <c r="AV79" s="347"/>
      <c r="AW79" s="337"/>
      <c r="AX79" s="348"/>
      <c r="AY79" s="357"/>
      <c r="AZ79" s="365"/>
      <c r="BA79" s="365"/>
      <c r="BB79" s="373"/>
    </row>
    <row r="80" spans="2:54" ht="15.75" customHeight="1">
      <c r="B80" s="30" t="s">
        <v>160</v>
      </c>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c r="BB80" s="374"/>
    </row>
    <row r="81" spans="2:54" ht="15.75" customHeight="1">
      <c r="B81" s="27"/>
      <c r="C81" s="60"/>
      <c r="D81" s="63"/>
      <c r="E81" s="95"/>
      <c r="F81" s="95"/>
      <c r="G81" s="95"/>
      <c r="H81" s="95"/>
      <c r="I81" s="95"/>
      <c r="J81" s="95"/>
      <c r="K81" s="95"/>
      <c r="L81" s="170" t="s">
        <v>70</v>
      </c>
      <c r="M81" s="188"/>
      <c r="N81" s="188"/>
      <c r="O81" s="211"/>
      <c r="P81" s="223"/>
      <c r="Q81" s="239"/>
      <c r="R81" s="239"/>
      <c r="S81" s="239"/>
      <c r="T81" s="239"/>
      <c r="U81" s="239"/>
      <c r="V81" s="263"/>
      <c r="W81" s="272"/>
      <c r="X81" s="239"/>
      <c r="Y81" s="239"/>
      <c r="Z81" s="239"/>
      <c r="AA81" s="239"/>
      <c r="AB81" s="239"/>
      <c r="AC81" s="263"/>
      <c r="AD81" s="290"/>
      <c r="AE81" s="239"/>
      <c r="AF81" s="239"/>
      <c r="AG81" s="239"/>
      <c r="AH81" s="239"/>
      <c r="AI81" s="239"/>
      <c r="AJ81" s="263"/>
      <c r="AK81" s="272"/>
      <c r="AL81" s="239"/>
      <c r="AM81" s="239"/>
      <c r="AN81" s="239"/>
      <c r="AO81" s="239"/>
      <c r="AP81" s="239"/>
      <c r="AQ81" s="263"/>
      <c r="AR81" s="290"/>
      <c r="AS81" s="290"/>
      <c r="AT81" s="263"/>
      <c r="AU81" s="334">
        <f>IF(SUM($P82:$AQ83)&gt;$H$58*4,$H$58*4,SUM($P82:$AQ83))</f>
        <v>0</v>
      </c>
      <c r="AV81" s="345"/>
      <c r="AW81" s="334">
        <f>AU81/4</f>
        <v>0</v>
      </c>
      <c r="AX81" s="345"/>
      <c r="AY81" s="356"/>
      <c r="AZ81" s="364"/>
      <c r="BA81" s="364"/>
      <c r="BB81" s="372"/>
    </row>
    <row r="82" spans="2:54" ht="15.75" customHeight="1">
      <c r="B82" s="28"/>
      <c r="C82" s="61"/>
      <c r="D82" s="64"/>
      <c r="E82" s="95"/>
      <c r="F82" s="95"/>
      <c r="G82" s="95"/>
      <c r="H82" s="95"/>
      <c r="I82" s="95"/>
      <c r="J82" s="95"/>
      <c r="K82" s="95"/>
      <c r="L82" s="171" t="s">
        <v>177</v>
      </c>
      <c r="M82" s="189"/>
      <c r="N82" s="189"/>
      <c r="O82" s="212"/>
      <c r="P82" s="24"/>
      <c r="Q82" s="240"/>
      <c r="R82" s="240"/>
      <c r="S82" s="240"/>
      <c r="T82" s="240"/>
      <c r="U82" s="240"/>
      <c r="V82" s="264"/>
      <c r="W82" s="273"/>
      <c r="X82" s="240"/>
      <c r="Y82" s="240"/>
      <c r="Z82" s="240"/>
      <c r="AA82" s="240"/>
      <c r="AB82" s="240"/>
      <c r="AC82" s="264"/>
      <c r="AD82" s="291"/>
      <c r="AE82" s="240"/>
      <c r="AF82" s="240"/>
      <c r="AG82" s="240"/>
      <c r="AH82" s="240"/>
      <c r="AI82" s="240"/>
      <c r="AJ82" s="264"/>
      <c r="AK82" s="273"/>
      <c r="AL82" s="240"/>
      <c r="AM82" s="240"/>
      <c r="AN82" s="240"/>
      <c r="AO82" s="240"/>
      <c r="AP82" s="240"/>
      <c r="AQ82" s="264"/>
      <c r="AR82" s="291"/>
      <c r="AS82" s="291"/>
      <c r="AT82" s="264"/>
      <c r="AU82" s="335"/>
      <c r="AV82" s="346"/>
      <c r="AW82" s="335"/>
      <c r="AX82" s="346"/>
      <c r="AY82" s="358"/>
      <c r="AZ82" s="366"/>
      <c r="BA82" s="366"/>
      <c r="BB82" s="375"/>
    </row>
    <row r="83" spans="2:54" ht="15.75" customHeight="1">
      <c r="B83" s="29"/>
      <c r="C83" s="62"/>
      <c r="D83" s="76"/>
      <c r="E83" s="95"/>
      <c r="F83" s="95"/>
      <c r="G83" s="95"/>
      <c r="H83" s="95"/>
      <c r="I83" s="95"/>
      <c r="J83" s="95"/>
      <c r="K83" s="95"/>
      <c r="L83" s="172" t="s">
        <v>178</v>
      </c>
      <c r="M83" s="190"/>
      <c r="N83" s="190"/>
      <c r="O83" s="213"/>
      <c r="P83" s="227"/>
      <c r="Q83" s="241"/>
      <c r="R83" s="241"/>
      <c r="S83" s="241"/>
      <c r="T83" s="241"/>
      <c r="U83" s="241"/>
      <c r="V83" s="265"/>
      <c r="W83" s="274"/>
      <c r="X83" s="241"/>
      <c r="Y83" s="241"/>
      <c r="Z83" s="241"/>
      <c r="AA83" s="241"/>
      <c r="AB83" s="241"/>
      <c r="AC83" s="265"/>
      <c r="AD83" s="292"/>
      <c r="AE83" s="241"/>
      <c r="AF83" s="241"/>
      <c r="AG83" s="241"/>
      <c r="AH83" s="241"/>
      <c r="AI83" s="241"/>
      <c r="AJ83" s="265"/>
      <c r="AK83" s="274"/>
      <c r="AL83" s="241"/>
      <c r="AM83" s="241"/>
      <c r="AN83" s="241"/>
      <c r="AO83" s="241"/>
      <c r="AP83" s="241"/>
      <c r="AQ83" s="265"/>
      <c r="AR83" s="292"/>
      <c r="AS83" s="292"/>
      <c r="AT83" s="323"/>
      <c r="AU83" s="336"/>
      <c r="AV83" s="347"/>
      <c r="AW83" s="336"/>
      <c r="AX83" s="347"/>
      <c r="AY83" s="355"/>
      <c r="AZ83" s="363"/>
      <c r="BA83" s="363"/>
      <c r="BB83" s="371"/>
    </row>
    <row r="84" spans="2:54" ht="15.75" customHeight="1">
      <c r="B84" s="27"/>
      <c r="C84" s="60"/>
      <c r="D84" s="63"/>
      <c r="E84" s="95"/>
      <c r="F84" s="95"/>
      <c r="G84" s="95"/>
      <c r="H84" s="95"/>
      <c r="I84" s="95"/>
      <c r="J84" s="95"/>
      <c r="K84" s="95"/>
      <c r="L84" s="170" t="s">
        <v>70</v>
      </c>
      <c r="M84" s="188"/>
      <c r="N84" s="188"/>
      <c r="O84" s="211"/>
      <c r="P84" s="223"/>
      <c r="Q84" s="239"/>
      <c r="R84" s="239"/>
      <c r="S84" s="239"/>
      <c r="T84" s="239"/>
      <c r="U84" s="239"/>
      <c r="V84" s="263"/>
      <c r="W84" s="272"/>
      <c r="X84" s="239"/>
      <c r="Y84" s="239"/>
      <c r="Z84" s="239"/>
      <c r="AA84" s="239"/>
      <c r="AB84" s="239"/>
      <c r="AC84" s="263"/>
      <c r="AD84" s="290"/>
      <c r="AE84" s="239"/>
      <c r="AF84" s="239"/>
      <c r="AG84" s="239"/>
      <c r="AH84" s="239"/>
      <c r="AI84" s="239"/>
      <c r="AJ84" s="263"/>
      <c r="AK84" s="272"/>
      <c r="AL84" s="239"/>
      <c r="AM84" s="239"/>
      <c r="AN84" s="239"/>
      <c r="AO84" s="239"/>
      <c r="AP84" s="239"/>
      <c r="AQ84" s="263"/>
      <c r="AR84" s="290"/>
      <c r="AS84" s="290"/>
      <c r="AT84" s="263"/>
      <c r="AU84" s="334">
        <f>IF(SUM($P85:$AQ86)&gt;$H$58*4,$H$58*4,SUM($P85:$AQ86))</f>
        <v>0</v>
      </c>
      <c r="AV84" s="345"/>
      <c r="AW84" s="334">
        <f>AU84/4</f>
        <v>0</v>
      </c>
      <c r="AX84" s="345"/>
      <c r="AY84" s="356"/>
      <c r="AZ84" s="364"/>
      <c r="BA84" s="364"/>
      <c r="BB84" s="372"/>
    </row>
    <row r="85" spans="2:54" ht="15.75" customHeight="1">
      <c r="B85" s="28"/>
      <c r="C85" s="61"/>
      <c r="D85" s="64"/>
      <c r="E85" s="95"/>
      <c r="F85" s="95"/>
      <c r="G85" s="95"/>
      <c r="H85" s="95"/>
      <c r="I85" s="95"/>
      <c r="J85" s="95"/>
      <c r="K85" s="95"/>
      <c r="L85" s="171" t="s">
        <v>177</v>
      </c>
      <c r="M85" s="189"/>
      <c r="N85" s="189"/>
      <c r="O85" s="212"/>
      <c r="P85" s="24"/>
      <c r="Q85" s="240"/>
      <c r="R85" s="240"/>
      <c r="S85" s="240"/>
      <c r="T85" s="240"/>
      <c r="U85" s="240"/>
      <c r="V85" s="264"/>
      <c r="W85" s="273"/>
      <c r="X85" s="240"/>
      <c r="Y85" s="240"/>
      <c r="Z85" s="240"/>
      <c r="AA85" s="240"/>
      <c r="AB85" s="240"/>
      <c r="AC85" s="264"/>
      <c r="AD85" s="291"/>
      <c r="AE85" s="240"/>
      <c r="AF85" s="240"/>
      <c r="AG85" s="240"/>
      <c r="AH85" s="240"/>
      <c r="AI85" s="240"/>
      <c r="AJ85" s="264"/>
      <c r="AK85" s="273"/>
      <c r="AL85" s="240"/>
      <c r="AM85" s="240"/>
      <c r="AN85" s="240"/>
      <c r="AO85" s="240"/>
      <c r="AP85" s="240"/>
      <c r="AQ85" s="264"/>
      <c r="AR85" s="291"/>
      <c r="AS85" s="291"/>
      <c r="AT85" s="264"/>
      <c r="AU85" s="335"/>
      <c r="AV85" s="346"/>
      <c r="AW85" s="335"/>
      <c r="AX85" s="346"/>
      <c r="AY85" s="358"/>
      <c r="AZ85" s="366"/>
      <c r="BA85" s="366"/>
      <c r="BB85" s="375"/>
    </row>
    <row r="86" spans="2:54" ht="15.75" customHeight="1">
      <c r="B86" s="29"/>
      <c r="C86" s="62"/>
      <c r="D86" s="76"/>
      <c r="E86" s="95"/>
      <c r="F86" s="95"/>
      <c r="G86" s="95"/>
      <c r="H86" s="95"/>
      <c r="I86" s="95"/>
      <c r="J86" s="95"/>
      <c r="K86" s="95"/>
      <c r="L86" s="172" t="s">
        <v>178</v>
      </c>
      <c r="M86" s="190"/>
      <c r="N86" s="190"/>
      <c r="O86" s="213"/>
      <c r="P86" s="227"/>
      <c r="Q86" s="241"/>
      <c r="R86" s="241"/>
      <c r="S86" s="241"/>
      <c r="T86" s="241"/>
      <c r="U86" s="241"/>
      <c r="V86" s="265"/>
      <c r="W86" s="274"/>
      <c r="X86" s="241"/>
      <c r="Y86" s="241"/>
      <c r="Z86" s="241"/>
      <c r="AA86" s="241"/>
      <c r="AB86" s="241"/>
      <c r="AC86" s="265"/>
      <c r="AD86" s="292"/>
      <c r="AE86" s="241"/>
      <c r="AF86" s="241"/>
      <c r="AG86" s="241"/>
      <c r="AH86" s="241"/>
      <c r="AI86" s="241"/>
      <c r="AJ86" s="265"/>
      <c r="AK86" s="274"/>
      <c r="AL86" s="241"/>
      <c r="AM86" s="241"/>
      <c r="AN86" s="241"/>
      <c r="AO86" s="241"/>
      <c r="AP86" s="241"/>
      <c r="AQ86" s="265"/>
      <c r="AR86" s="292"/>
      <c r="AS86" s="292"/>
      <c r="AT86" s="323"/>
      <c r="AU86" s="336"/>
      <c r="AV86" s="347"/>
      <c r="AW86" s="336"/>
      <c r="AX86" s="347"/>
      <c r="AY86" s="355"/>
      <c r="AZ86" s="363"/>
      <c r="BA86" s="363"/>
      <c r="BB86" s="371"/>
    </row>
    <row r="87" spans="2:54" ht="15.75" customHeight="1">
      <c r="B87" s="27"/>
      <c r="C87" s="60"/>
      <c r="D87" s="63"/>
      <c r="E87" s="95"/>
      <c r="F87" s="95"/>
      <c r="G87" s="95"/>
      <c r="H87" s="95"/>
      <c r="I87" s="95"/>
      <c r="J87" s="95"/>
      <c r="K87" s="95"/>
      <c r="L87" s="170" t="s">
        <v>70</v>
      </c>
      <c r="M87" s="188"/>
      <c r="N87" s="188"/>
      <c r="O87" s="211"/>
      <c r="P87" s="223"/>
      <c r="Q87" s="239"/>
      <c r="R87" s="239"/>
      <c r="S87" s="239"/>
      <c r="T87" s="239"/>
      <c r="U87" s="239"/>
      <c r="V87" s="263"/>
      <c r="W87" s="272"/>
      <c r="X87" s="239"/>
      <c r="Y87" s="239"/>
      <c r="Z87" s="239"/>
      <c r="AA87" s="239"/>
      <c r="AB87" s="239"/>
      <c r="AC87" s="263"/>
      <c r="AD87" s="290"/>
      <c r="AE87" s="239"/>
      <c r="AF87" s="239"/>
      <c r="AG87" s="239"/>
      <c r="AH87" s="239"/>
      <c r="AI87" s="239"/>
      <c r="AJ87" s="263"/>
      <c r="AK87" s="272"/>
      <c r="AL87" s="239"/>
      <c r="AM87" s="239"/>
      <c r="AN87" s="239"/>
      <c r="AO87" s="239"/>
      <c r="AP87" s="239"/>
      <c r="AQ87" s="263"/>
      <c r="AR87" s="290"/>
      <c r="AS87" s="290"/>
      <c r="AT87" s="263"/>
      <c r="AU87" s="334">
        <f>IF(SUM($P88:$AQ89)&gt;$H$58*4,$H$58*4,SUM($P88:$AQ89))</f>
        <v>0</v>
      </c>
      <c r="AV87" s="345"/>
      <c r="AW87" s="334">
        <f>AU87/4</f>
        <v>0</v>
      </c>
      <c r="AX87" s="345"/>
      <c r="AY87" s="356"/>
      <c r="AZ87" s="364"/>
      <c r="BA87" s="364"/>
      <c r="BB87" s="372"/>
    </row>
    <row r="88" spans="2:54" ht="15.75" customHeight="1">
      <c r="B88" s="28"/>
      <c r="C88" s="61"/>
      <c r="D88" s="64"/>
      <c r="E88" s="95"/>
      <c r="F88" s="95"/>
      <c r="G88" s="95"/>
      <c r="H88" s="95"/>
      <c r="I88" s="95"/>
      <c r="J88" s="95"/>
      <c r="K88" s="95"/>
      <c r="L88" s="171" t="s">
        <v>177</v>
      </c>
      <c r="M88" s="189"/>
      <c r="N88" s="189"/>
      <c r="O88" s="212"/>
      <c r="P88" s="24"/>
      <c r="Q88" s="240"/>
      <c r="R88" s="240"/>
      <c r="S88" s="240"/>
      <c r="T88" s="240"/>
      <c r="U88" s="240"/>
      <c r="V88" s="264"/>
      <c r="W88" s="273"/>
      <c r="X88" s="240"/>
      <c r="Y88" s="240"/>
      <c r="Z88" s="240"/>
      <c r="AA88" s="240"/>
      <c r="AB88" s="240"/>
      <c r="AC88" s="264"/>
      <c r="AD88" s="291"/>
      <c r="AE88" s="240"/>
      <c r="AF88" s="240"/>
      <c r="AG88" s="240"/>
      <c r="AH88" s="240"/>
      <c r="AI88" s="240"/>
      <c r="AJ88" s="264"/>
      <c r="AK88" s="273"/>
      <c r="AL88" s="240"/>
      <c r="AM88" s="240"/>
      <c r="AN88" s="240"/>
      <c r="AO88" s="240"/>
      <c r="AP88" s="240"/>
      <c r="AQ88" s="264"/>
      <c r="AR88" s="291"/>
      <c r="AS88" s="291"/>
      <c r="AT88" s="264"/>
      <c r="AU88" s="335"/>
      <c r="AV88" s="346"/>
      <c r="AW88" s="335"/>
      <c r="AX88" s="346"/>
      <c r="AY88" s="358"/>
      <c r="AZ88" s="366"/>
      <c r="BA88" s="366"/>
      <c r="BB88" s="375"/>
    </row>
    <row r="89" spans="2:54" ht="15.75" customHeight="1">
      <c r="B89" s="29"/>
      <c r="C89" s="62"/>
      <c r="D89" s="76"/>
      <c r="E89" s="95"/>
      <c r="F89" s="95"/>
      <c r="G89" s="95"/>
      <c r="H89" s="95"/>
      <c r="I89" s="95"/>
      <c r="J89" s="95"/>
      <c r="K89" s="95"/>
      <c r="L89" s="172" t="s">
        <v>178</v>
      </c>
      <c r="M89" s="190"/>
      <c r="N89" s="190"/>
      <c r="O89" s="213"/>
      <c r="P89" s="227"/>
      <c r="Q89" s="241"/>
      <c r="R89" s="241"/>
      <c r="S89" s="241"/>
      <c r="T89" s="241"/>
      <c r="U89" s="241"/>
      <c r="V89" s="265"/>
      <c r="W89" s="274"/>
      <c r="X89" s="241"/>
      <c r="Y89" s="241"/>
      <c r="Z89" s="241"/>
      <c r="AA89" s="241"/>
      <c r="AB89" s="241"/>
      <c r="AC89" s="265"/>
      <c r="AD89" s="292"/>
      <c r="AE89" s="241"/>
      <c r="AF89" s="241"/>
      <c r="AG89" s="241"/>
      <c r="AH89" s="241"/>
      <c r="AI89" s="241"/>
      <c r="AJ89" s="265"/>
      <c r="AK89" s="274"/>
      <c r="AL89" s="241"/>
      <c r="AM89" s="241"/>
      <c r="AN89" s="241"/>
      <c r="AO89" s="241"/>
      <c r="AP89" s="241"/>
      <c r="AQ89" s="265"/>
      <c r="AR89" s="292"/>
      <c r="AS89" s="292"/>
      <c r="AT89" s="323"/>
      <c r="AU89" s="336"/>
      <c r="AV89" s="347"/>
      <c r="AW89" s="336"/>
      <c r="AX89" s="347"/>
      <c r="AY89" s="355"/>
      <c r="AZ89" s="363"/>
      <c r="BA89" s="363"/>
      <c r="BB89" s="371"/>
    </row>
    <row r="90" spans="2:54" ht="15.75" customHeight="1">
      <c r="B90" s="27"/>
      <c r="C90" s="63"/>
      <c r="D90" s="63"/>
      <c r="E90" s="95"/>
      <c r="F90" s="95"/>
      <c r="G90" s="95"/>
      <c r="H90" s="95"/>
      <c r="I90" s="95"/>
      <c r="J90" s="95"/>
      <c r="K90" s="95"/>
      <c r="L90" s="170" t="s">
        <v>70</v>
      </c>
      <c r="M90" s="188"/>
      <c r="N90" s="188"/>
      <c r="O90" s="211"/>
      <c r="P90" s="223"/>
      <c r="Q90" s="237"/>
      <c r="R90" s="237"/>
      <c r="S90" s="237"/>
      <c r="T90" s="237"/>
      <c r="U90" s="237"/>
      <c r="V90" s="261"/>
      <c r="W90" s="223"/>
      <c r="X90" s="237"/>
      <c r="Y90" s="237"/>
      <c r="Z90" s="237"/>
      <c r="AA90" s="237"/>
      <c r="AB90" s="237"/>
      <c r="AC90" s="261"/>
      <c r="AD90" s="289"/>
      <c r="AE90" s="237"/>
      <c r="AF90" s="237"/>
      <c r="AG90" s="237"/>
      <c r="AH90" s="237"/>
      <c r="AI90" s="237"/>
      <c r="AJ90" s="261"/>
      <c r="AK90" s="223"/>
      <c r="AL90" s="237"/>
      <c r="AM90" s="237"/>
      <c r="AN90" s="237"/>
      <c r="AO90" s="237"/>
      <c r="AP90" s="237"/>
      <c r="AQ90" s="261"/>
      <c r="AR90" s="289"/>
      <c r="AS90" s="289"/>
      <c r="AT90" s="261"/>
      <c r="AU90" s="334">
        <f>IF(SUM($P91:$AQ92)&gt;$H$58*4,$H$58*4,SUM($P91:$AQ92))</f>
        <v>0</v>
      </c>
      <c r="AV90" s="345"/>
      <c r="AW90" s="334">
        <f>AU90/4</f>
        <v>0</v>
      </c>
      <c r="AX90" s="345"/>
      <c r="AY90" s="356"/>
      <c r="AZ90" s="364"/>
      <c r="BA90" s="364"/>
      <c r="BB90" s="372"/>
    </row>
    <row r="91" spans="2:54" ht="15.75" customHeight="1">
      <c r="B91" s="28"/>
      <c r="C91" s="64"/>
      <c r="D91" s="64"/>
      <c r="E91" s="95"/>
      <c r="F91" s="95"/>
      <c r="G91" s="95"/>
      <c r="H91" s="95"/>
      <c r="I91" s="95"/>
      <c r="J91" s="95"/>
      <c r="K91" s="95"/>
      <c r="L91" s="171" t="s">
        <v>177</v>
      </c>
      <c r="M91" s="189"/>
      <c r="N91" s="189"/>
      <c r="O91" s="212"/>
      <c r="P91" s="24"/>
      <c r="Q91" s="240"/>
      <c r="R91" s="240"/>
      <c r="S91" s="240"/>
      <c r="T91" s="240"/>
      <c r="U91" s="240"/>
      <c r="V91" s="264"/>
      <c r="W91" s="273"/>
      <c r="X91" s="240"/>
      <c r="Y91" s="240"/>
      <c r="Z91" s="240"/>
      <c r="AA91" s="240"/>
      <c r="AB91" s="240"/>
      <c r="AC91" s="264"/>
      <c r="AD91" s="291"/>
      <c r="AE91" s="240"/>
      <c r="AF91" s="240"/>
      <c r="AG91" s="240"/>
      <c r="AH91" s="240"/>
      <c r="AI91" s="240"/>
      <c r="AJ91" s="264"/>
      <c r="AK91" s="273"/>
      <c r="AL91" s="240"/>
      <c r="AM91" s="240"/>
      <c r="AN91" s="240"/>
      <c r="AO91" s="240"/>
      <c r="AP91" s="240"/>
      <c r="AQ91" s="264"/>
      <c r="AR91" s="291"/>
      <c r="AS91" s="291"/>
      <c r="AT91" s="264"/>
      <c r="AU91" s="335"/>
      <c r="AV91" s="346"/>
      <c r="AW91" s="335"/>
      <c r="AX91" s="346"/>
      <c r="AY91" s="358"/>
      <c r="AZ91" s="366"/>
      <c r="BA91" s="366"/>
      <c r="BB91" s="375"/>
    </row>
    <row r="92" spans="2:54" ht="15.6" customHeight="1">
      <c r="B92" s="31"/>
      <c r="C92" s="65"/>
      <c r="D92" s="65"/>
      <c r="E92" s="96"/>
      <c r="F92" s="96"/>
      <c r="G92" s="96"/>
      <c r="H92" s="96"/>
      <c r="I92" s="96"/>
      <c r="J92" s="96"/>
      <c r="K92" s="96"/>
      <c r="L92" s="174" t="s">
        <v>178</v>
      </c>
      <c r="M92" s="192"/>
      <c r="N92" s="192"/>
      <c r="O92" s="215"/>
      <c r="P92" s="229"/>
      <c r="Q92" s="243"/>
      <c r="R92" s="243"/>
      <c r="S92" s="243"/>
      <c r="T92" s="243"/>
      <c r="U92" s="243"/>
      <c r="V92" s="267"/>
      <c r="W92" s="276"/>
      <c r="X92" s="243"/>
      <c r="Y92" s="243"/>
      <c r="Z92" s="243"/>
      <c r="AA92" s="243"/>
      <c r="AB92" s="243"/>
      <c r="AC92" s="267"/>
      <c r="AD92" s="294"/>
      <c r="AE92" s="243"/>
      <c r="AF92" s="243"/>
      <c r="AG92" s="243"/>
      <c r="AH92" s="243"/>
      <c r="AI92" s="243"/>
      <c r="AJ92" s="267"/>
      <c r="AK92" s="276"/>
      <c r="AL92" s="243"/>
      <c r="AM92" s="243"/>
      <c r="AN92" s="243"/>
      <c r="AO92" s="243"/>
      <c r="AP92" s="243"/>
      <c r="AQ92" s="267"/>
      <c r="AR92" s="294"/>
      <c r="AS92" s="294"/>
      <c r="AT92" s="325"/>
      <c r="AU92" s="337"/>
      <c r="AV92" s="348"/>
      <c r="AW92" s="337"/>
      <c r="AX92" s="348"/>
      <c r="AY92" s="357"/>
      <c r="AZ92" s="365"/>
      <c r="BA92" s="365"/>
      <c r="BB92" s="373"/>
    </row>
    <row r="93" spans="2:54" ht="14.25" customHeight="1">
      <c r="B93" s="21"/>
      <c r="C93" s="21"/>
      <c r="D93" s="21"/>
      <c r="E93" s="21"/>
      <c r="F93" s="21"/>
      <c r="G93" s="21"/>
      <c r="H93" s="21"/>
      <c r="I93" s="21"/>
      <c r="J93" s="21"/>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21"/>
      <c r="AQ93" s="21"/>
      <c r="AR93" s="21"/>
      <c r="AS93" s="21"/>
      <c r="AT93" s="21"/>
      <c r="AU93" s="21"/>
      <c r="AV93" s="21"/>
      <c r="AW93" s="21"/>
    </row>
    <row r="94" spans="2:54" ht="15.75" customHeight="1">
      <c r="B94" s="26" t="s">
        <v>161</v>
      </c>
      <c r="C94" s="59"/>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c r="BB94" s="374"/>
    </row>
    <row r="95" spans="2:54" ht="15.75" customHeight="1">
      <c r="B95" s="27"/>
      <c r="C95" s="60"/>
      <c r="D95" s="63"/>
      <c r="E95" s="95"/>
      <c r="F95" s="95"/>
      <c r="G95" s="95"/>
      <c r="H95" s="95"/>
      <c r="I95" s="95"/>
      <c r="J95" s="95"/>
      <c r="K95" s="95"/>
      <c r="L95" s="170" t="s">
        <v>70</v>
      </c>
      <c r="M95" s="188"/>
      <c r="N95" s="188"/>
      <c r="O95" s="211"/>
      <c r="P95" s="223"/>
      <c r="Q95" s="239"/>
      <c r="R95" s="239"/>
      <c r="S95" s="239"/>
      <c r="T95" s="239"/>
      <c r="U95" s="239"/>
      <c r="V95" s="263"/>
      <c r="W95" s="272"/>
      <c r="X95" s="239"/>
      <c r="Y95" s="239"/>
      <c r="Z95" s="239"/>
      <c r="AA95" s="239"/>
      <c r="AB95" s="239"/>
      <c r="AC95" s="263"/>
      <c r="AD95" s="290"/>
      <c r="AE95" s="239"/>
      <c r="AF95" s="239"/>
      <c r="AG95" s="239"/>
      <c r="AH95" s="239"/>
      <c r="AI95" s="239"/>
      <c r="AJ95" s="263"/>
      <c r="AK95" s="272"/>
      <c r="AL95" s="239"/>
      <c r="AM95" s="239"/>
      <c r="AN95" s="239"/>
      <c r="AO95" s="239"/>
      <c r="AP95" s="239"/>
      <c r="AQ95" s="263"/>
      <c r="AR95" s="290"/>
      <c r="AS95" s="290"/>
      <c r="AT95" s="263"/>
      <c r="AU95" s="334">
        <f>IF(SUM($P96:$AQ97)&gt;$H$58*4,$H$58*4,SUM($P96:$AQ97))</f>
        <v>0</v>
      </c>
      <c r="AV95" s="345"/>
      <c r="AW95" s="334">
        <f>AU95/4</f>
        <v>0</v>
      </c>
      <c r="AX95" s="345"/>
      <c r="AY95" s="356"/>
      <c r="AZ95" s="364"/>
      <c r="BA95" s="364"/>
      <c r="BB95" s="372"/>
    </row>
    <row r="96" spans="2:54" ht="15.75" customHeight="1">
      <c r="B96" s="28"/>
      <c r="C96" s="61"/>
      <c r="D96" s="64"/>
      <c r="E96" s="95"/>
      <c r="F96" s="95"/>
      <c r="G96" s="95"/>
      <c r="H96" s="95"/>
      <c r="I96" s="95"/>
      <c r="J96" s="95"/>
      <c r="K96" s="95"/>
      <c r="L96" s="171" t="s">
        <v>177</v>
      </c>
      <c r="M96" s="189"/>
      <c r="N96" s="189"/>
      <c r="O96" s="212"/>
      <c r="P96" s="24"/>
      <c r="Q96" s="240"/>
      <c r="R96" s="240"/>
      <c r="S96" s="240"/>
      <c r="T96" s="240"/>
      <c r="U96" s="240"/>
      <c r="V96" s="264"/>
      <c r="W96" s="273"/>
      <c r="X96" s="240"/>
      <c r="Y96" s="240"/>
      <c r="Z96" s="240"/>
      <c r="AA96" s="240"/>
      <c r="AB96" s="240"/>
      <c r="AC96" s="264"/>
      <c r="AD96" s="291"/>
      <c r="AE96" s="240"/>
      <c r="AF96" s="240"/>
      <c r="AG96" s="240"/>
      <c r="AH96" s="240"/>
      <c r="AI96" s="240"/>
      <c r="AJ96" s="264"/>
      <c r="AK96" s="273"/>
      <c r="AL96" s="240"/>
      <c r="AM96" s="240"/>
      <c r="AN96" s="240"/>
      <c r="AO96" s="240"/>
      <c r="AP96" s="240"/>
      <c r="AQ96" s="264"/>
      <c r="AR96" s="291"/>
      <c r="AS96" s="291"/>
      <c r="AT96" s="264"/>
      <c r="AU96" s="335"/>
      <c r="AV96" s="346"/>
      <c r="AW96" s="335"/>
      <c r="AX96" s="346"/>
      <c r="AY96" s="358"/>
      <c r="AZ96" s="366"/>
      <c r="BA96" s="366"/>
      <c r="BB96" s="375"/>
    </row>
    <row r="97" spans="2:54" ht="15.75" customHeight="1">
      <c r="B97" s="29"/>
      <c r="C97" s="62"/>
      <c r="D97" s="76"/>
      <c r="E97" s="95"/>
      <c r="F97" s="95"/>
      <c r="G97" s="95"/>
      <c r="H97" s="95"/>
      <c r="I97" s="95"/>
      <c r="J97" s="95"/>
      <c r="K97" s="95"/>
      <c r="L97" s="172" t="s">
        <v>178</v>
      </c>
      <c r="M97" s="190"/>
      <c r="N97" s="190"/>
      <c r="O97" s="213"/>
      <c r="P97" s="227"/>
      <c r="Q97" s="241"/>
      <c r="R97" s="241"/>
      <c r="S97" s="241"/>
      <c r="T97" s="241"/>
      <c r="U97" s="241"/>
      <c r="V97" s="265"/>
      <c r="W97" s="274"/>
      <c r="X97" s="241"/>
      <c r="Y97" s="241"/>
      <c r="Z97" s="241"/>
      <c r="AA97" s="241"/>
      <c r="AB97" s="241"/>
      <c r="AC97" s="265"/>
      <c r="AD97" s="292"/>
      <c r="AE97" s="241"/>
      <c r="AF97" s="241"/>
      <c r="AG97" s="241"/>
      <c r="AH97" s="241"/>
      <c r="AI97" s="241"/>
      <c r="AJ97" s="265"/>
      <c r="AK97" s="274"/>
      <c r="AL97" s="241"/>
      <c r="AM97" s="241"/>
      <c r="AN97" s="241"/>
      <c r="AO97" s="241"/>
      <c r="AP97" s="241"/>
      <c r="AQ97" s="265"/>
      <c r="AR97" s="292"/>
      <c r="AS97" s="292"/>
      <c r="AT97" s="323"/>
      <c r="AU97" s="336"/>
      <c r="AV97" s="347"/>
      <c r="AW97" s="336"/>
      <c r="AX97" s="347"/>
      <c r="AY97" s="355"/>
      <c r="AZ97" s="363"/>
      <c r="BA97" s="363"/>
      <c r="BB97" s="371"/>
    </row>
    <row r="98" spans="2:54" ht="15.75" customHeight="1">
      <c r="B98" s="27"/>
      <c r="C98" s="60"/>
      <c r="D98" s="63"/>
      <c r="E98" s="95"/>
      <c r="F98" s="95"/>
      <c r="G98" s="95"/>
      <c r="H98" s="95"/>
      <c r="I98" s="95"/>
      <c r="J98" s="95"/>
      <c r="K98" s="95"/>
      <c r="L98" s="170" t="s">
        <v>70</v>
      </c>
      <c r="M98" s="188"/>
      <c r="N98" s="188"/>
      <c r="O98" s="211"/>
      <c r="P98" s="223"/>
      <c r="Q98" s="239"/>
      <c r="R98" s="239"/>
      <c r="S98" s="239"/>
      <c r="T98" s="239"/>
      <c r="U98" s="239"/>
      <c r="V98" s="263"/>
      <c r="W98" s="272"/>
      <c r="X98" s="239"/>
      <c r="Y98" s="239"/>
      <c r="Z98" s="239"/>
      <c r="AA98" s="239"/>
      <c r="AB98" s="239"/>
      <c r="AC98" s="263"/>
      <c r="AD98" s="290"/>
      <c r="AE98" s="239"/>
      <c r="AF98" s="239"/>
      <c r="AG98" s="239"/>
      <c r="AH98" s="239"/>
      <c r="AI98" s="239"/>
      <c r="AJ98" s="263"/>
      <c r="AK98" s="272"/>
      <c r="AL98" s="239"/>
      <c r="AM98" s="239"/>
      <c r="AN98" s="239"/>
      <c r="AO98" s="239"/>
      <c r="AP98" s="239"/>
      <c r="AQ98" s="263"/>
      <c r="AR98" s="290"/>
      <c r="AS98" s="290"/>
      <c r="AT98" s="263"/>
      <c r="AU98" s="334">
        <f>IF(SUM($P99:$AQ100)&gt;$H$58*4,$H$58*4,SUM($P99:$AQ100))</f>
        <v>0</v>
      </c>
      <c r="AV98" s="345"/>
      <c r="AW98" s="334">
        <f>AU98/4</f>
        <v>0</v>
      </c>
      <c r="AX98" s="345"/>
      <c r="AY98" s="356"/>
      <c r="AZ98" s="364"/>
      <c r="BA98" s="364"/>
      <c r="BB98" s="372"/>
    </row>
    <row r="99" spans="2:54" ht="15.75" customHeight="1">
      <c r="B99" s="28"/>
      <c r="C99" s="61"/>
      <c r="D99" s="64"/>
      <c r="E99" s="95"/>
      <c r="F99" s="95"/>
      <c r="G99" s="95"/>
      <c r="H99" s="95"/>
      <c r="I99" s="95"/>
      <c r="J99" s="95"/>
      <c r="K99" s="95"/>
      <c r="L99" s="171" t="s">
        <v>177</v>
      </c>
      <c r="M99" s="189"/>
      <c r="N99" s="189"/>
      <c r="O99" s="212"/>
      <c r="P99" s="24"/>
      <c r="Q99" s="240"/>
      <c r="R99" s="240"/>
      <c r="S99" s="240"/>
      <c r="T99" s="240"/>
      <c r="U99" s="240"/>
      <c r="V99" s="264"/>
      <c r="W99" s="273"/>
      <c r="X99" s="240"/>
      <c r="Y99" s="240"/>
      <c r="Z99" s="240"/>
      <c r="AA99" s="240"/>
      <c r="AB99" s="240"/>
      <c r="AC99" s="264"/>
      <c r="AD99" s="291"/>
      <c r="AE99" s="240"/>
      <c r="AF99" s="240"/>
      <c r="AG99" s="240"/>
      <c r="AH99" s="240"/>
      <c r="AI99" s="240"/>
      <c r="AJ99" s="264"/>
      <c r="AK99" s="273"/>
      <c r="AL99" s="240"/>
      <c r="AM99" s="240"/>
      <c r="AN99" s="240"/>
      <c r="AO99" s="240"/>
      <c r="AP99" s="240"/>
      <c r="AQ99" s="264"/>
      <c r="AR99" s="291"/>
      <c r="AS99" s="291"/>
      <c r="AT99" s="264"/>
      <c r="AU99" s="335"/>
      <c r="AV99" s="346"/>
      <c r="AW99" s="335"/>
      <c r="AX99" s="346"/>
      <c r="AY99" s="358"/>
      <c r="AZ99" s="366"/>
      <c r="BA99" s="366"/>
      <c r="BB99" s="375"/>
    </row>
    <row r="100" spans="2:54" ht="15.75" customHeight="1">
      <c r="B100" s="29"/>
      <c r="C100" s="62"/>
      <c r="D100" s="76"/>
      <c r="E100" s="95"/>
      <c r="F100" s="95"/>
      <c r="G100" s="95"/>
      <c r="H100" s="95"/>
      <c r="I100" s="95"/>
      <c r="J100" s="95"/>
      <c r="K100" s="95"/>
      <c r="L100" s="172" t="s">
        <v>178</v>
      </c>
      <c r="M100" s="190"/>
      <c r="N100" s="190"/>
      <c r="O100" s="213"/>
      <c r="P100" s="227"/>
      <c r="Q100" s="241"/>
      <c r="R100" s="241"/>
      <c r="S100" s="241"/>
      <c r="T100" s="241"/>
      <c r="U100" s="241"/>
      <c r="V100" s="265"/>
      <c r="W100" s="274"/>
      <c r="X100" s="241"/>
      <c r="Y100" s="241"/>
      <c r="Z100" s="241"/>
      <c r="AA100" s="241"/>
      <c r="AB100" s="241"/>
      <c r="AC100" s="265"/>
      <c r="AD100" s="292"/>
      <c r="AE100" s="241"/>
      <c r="AF100" s="241"/>
      <c r="AG100" s="241"/>
      <c r="AH100" s="241"/>
      <c r="AI100" s="241"/>
      <c r="AJ100" s="265"/>
      <c r="AK100" s="274"/>
      <c r="AL100" s="241"/>
      <c r="AM100" s="241"/>
      <c r="AN100" s="241"/>
      <c r="AO100" s="241"/>
      <c r="AP100" s="241"/>
      <c r="AQ100" s="265"/>
      <c r="AR100" s="292"/>
      <c r="AS100" s="292"/>
      <c r="AT100" s="323"/>
      <c r="AU100" s="336"/>
      <c r="AV100" s="347"/>
      <c r="AW100" s="336"/>
      <c r="AX100" s="347"/>
      <c r="AY100" s="355"/>
      <c r="AZ100" s="363"/>
      <c r="BA100" s="363"/>
      <c r="BB100" s="371"/>
    </row>
    <row r="101" spans="2:54" ht="15.75" customHeight="1">
      <c r="B101" s="27"/>
      <c r="C101" s="60"/>
      <c r="D101" s="63"/>
      <c r="E101" s="95"/>
      <c r="F101" s="95"/>
      <c r="G101" s="95"/>
      <c r="H101" s="95"/>
      <c r="I101" s="95"/>
      <c r="J101" s="95"/>
      <c r="K101" s="95"/>
      <c r="L101" s="170" t="s">
        <v>70</v>
      </c>
      <c r="M101" s="188"/>
      <c r="N101" s="188"/>
      <c r="O101" s="211"/>
      <c r="P101" s="223"/>
      <c r="Q101" s="239"/>
      <c r="R101" s="239"/>
      <c r="S101" s="239"/>
      <c r="T101" s="239"/>
      <c r="U101" s="239"/>
      <c r="V101" s="263"/>
      <c r="W101" s="272"/>
      <c r="X101" s="239"/>
      <c r="Y101" s="239"/>
      <c r="Z101" s="239"/>
      <c r="AA101" s="239"/>
      <c r="AB101" s="239"/>
      <c r="AC101" s="263"/>
      <c r="AD101" s="290"/>
      <c r="AE101" s="239"/>
      <c r="AF101" s="239"/>
      <c r="AG101" s="239"/>
      <c r="AH101" s="239"/>
      <c r="AI101" s="239"/>
      <c r="AJ101" s="263"/>
      <c r="AK101" s="272"/>
      <c r="AL101" s="239"/>
      <c r="AM101" s="239"/>
      <c r="AN101" s="239"/>
      <c r="AO101" s="239"/>
      <c r="AP101" s="239"/>
      <c r="AQ101" s="263"/>
      <c r="AR101" s="290"/>
      <c r="AS101" s="290"/>
      <c r="AT101" s="263"/>
      <c r="AU101" s="334">
        <f>IF(SUM($P102:$AQ103)&gt;$H$58*4,$H$58*4,SUM($P102:$AQ103))</f>
        <v>0</v>
      </c>
      <c r="AV101" s="345"/>
      <c r="AW101" s="334">
        <f>AU101/4</f>
        <v>0</v>
      </c>
      <c r="AX101" s="345"/>
      <c r="AY101" s="356"/>
      <c r="AZ101" s="364"/>
      <c r="BA101" s="364"/>
      <c r="BB101" s="372"/>
    </row>
    <row r="102" spans="2:54" ht="15.75" customHeight="1">
      <c r="B102" s="28"/>
      <c r="C102" s="61"/>
      <c r="D102" s="64"/>
      <c r="E102" s="95"/>
      <c r="F102" s="95"/>
      <c r="G102" s="95"/>
      <c r="H102" s="95"/>
      <c r="I102" s="95"/>
      <c r="J102" s="95"/>
      <c r="K102" s="95"/>
      <c r="L102" s="171" t="s">
        <v>177</v>
      </c>
      <c r="M102" s="189"/>
      <c r="N102" s="189"/>
      <c r="O102" s="212"/>
      <c r="P102" s="24"/>
      <c r="Q102" s="240"/>
      <c r="R102" s="240"/>
      <c r="S102" s="240"/>
      <c r="T102" s="240"/>
      <c r="U102" s="240"/>
      <c r="V102" s="264"/>
      <c r="W102" s="273"/>
      <c r="X102" s="240"/>
      <c r="Y102" s="240"/>
      <c r="Z102" s="240"/>
      <c r="AA102" s="240"/>
      <c r="AB102" s="240"/>
      <c r="AC102" s="264"/>
      <c r="AD102" s="291"/>
      <c r="AE102" s="240"/>
      <c r="AF102" s="240"/>
      <c r="AG102" s="240"/>
      <c r="AH102" s="240"/>
      <c r="AI102" s="240"/>
      <c r="AJ102" s="264"/>
      <c r="AK102" s="273"/>
      <c r="AL102" s="240"/>
      <c r="AM102" s="240"/>
      <c r="AN102" s="240"/>
      <c r="AO102" s="240"/>
      <c r="AP102" s="240"/>
      <c r="AQ102" s="264"/>
      <c r="AR102" s="291"/>
      <c r="AS102" s="291"/>
      <c r="AT102" s="264"/>
      <c r="AU102" s="335"/>
      <c r="AV102" s="346"/>
      <c r="AW102" s="335"/>
      <c r="AX102" s="346"/>
      <c r="AY102" s="358"/>
      <c r="AZ102" s="366"/>
      <c r="BA102" s="366"/>
      <c r="BB102" s="375"/>
    </row>
    <row r="103" spans="2:54" ht="15.75" customHeight="1">
      <c r="B103" s="29"/>
      <c r="C103" s="62"/>
      <c r="D103" s="76"/>
      <c r="E103" s="95"/>
      <c r="F103" s="95"/>
      <c r="G103" s="95"/>
      <c r="H103" s="95"/>
      <c r="I103" s="95"/>
      <c r="J103" s="95"/>
      <c r="K103" s="95"/>
      <c r="L103" s="172" t="s">
        <v>178</v>
      </c>
      <c r="M103" s="190"/>
      <c r="N103" s="190"/>
      <c r="O103" s="213"/>
      <c r="P103" s="227"/>
      <c r="Q103" s="241"/>
      <c r="R103" s="241"/>
      <c r="S103" s="241"/>
      <c r="T103" s="241"/>
      <c r="U103" s="241"/>
      <c r="V103" s="265"/>
      <c r="W103" s="274"/>
      <c r="X103" s="241"/>
      <c r="Y103" s="241"/>
      <c r="Z103" s="241"/>
      <c r="AA103" s="241"/>
      <c r="AB103" s="241"/>
      <c r="AC103" s="265"/>
      <c r="AD103" s="292"/>
      <c r="AE103" s="241"/>
      <c r="AF103" s="241"/>
      <c r="AG103" s="241"/>
      <c r="AH103" s="241"/>
      <c r="AI103" s="241"/>
      <c r="AJ103" s="265"/>
      <c r="AK103" s="274"/>
      <c r="AL103" s="241"/>
      <c r="AM103" s="241"/>
      <c r="AN103" s="241"/>
      <c r="AO103" s="241"/>
      <c r="AP103" s="241"/>
      <c r="AQ103" s="265"/>
      <c r="AR103" s="292"/>
      <c r="AS103" s="292"/>
      <c r="AT103" s="323"/>
      <c r="AU103" s="336"/>
      <c r="AV103" s="347"/>
      <c r="AW103" s="336"/>
      <c r="AX103" s="347"/>
      <c r="AY103" s="355"/>
      <c r="AZ103" s="363"/>
      <c r="BA103" s="363"/>
      <c r="BB103" s="371"/>
    </row>
    <row r="104" spans="2:54" ht="15.75" customHeight="1">
      <c r="B104" s="27"/>
      <c r="C104" s="60"/>
      <c r="D104" s="63"/>
      <c r="E104" s="95"/>
      <c r="F104" s="95"/>
      <c r="G104" s="95"/>
      <c r="H104" s="95"/>
      <c r="I104" s="95"/>
      <c r="J104" s="95"/>
      <c r="K104" s="95"/>
      <c r="L104" s="170" t="s">
        <v>70</v>
      </c>
      <c r="M104" s="188"/>
      <c r="N104" s="188"/>
      <c r="O104" s="211"/>
      <c r="P104" s="223"/>
      <c r="Q104" s="237"/>
      <c r="R104" s="237"/>
      <c r="S104" s="237"/>
      <c r="T104" s="237"/>
      <c r="U104" s="237"/>
      <c r="V104" s="261"/>
      <c r="W104" s="223"/>
      <c r="X104" s="237"/>
      <c r="Y104" s="237"/>
      <c r="Z104" s="237"/>
      <c r="AA104" s="237"/>
      <c r="AB104" s="237"/>
      <c r="AC104" s="261"/>
      <c r="AD104" s="289"/>
      <c r="AE104" s="237"/>
      <c r="AF104" s="237"/>
      <c r="AG104" s="237"/>
      <c r="AH104" s="237"/>
      <c r="AI104" s="237"/>
      <c r="AJ104" s="261"/>
      <c r="AK104" s="223"/>
      <c r="AL104" s="237"/>
      <c r="AM104" s="237"/>
      <c r="AN104" s="237"/>
      <c r="AO104" s="237"/>
      <c r="AP104" s="237"/>
      <c r="AQ104" s="261"/>
      <c r="AR104" s="289"/>
      <c r="AS104" s="289"/>
      <c r="AT104" s="261"/>
      <c r="AU104" s="334">
        <f>IF(SUM($P105:$AQ106)&gt;$H$58*4,$H$58*4,SUM($P105:$AQ106))</f>
        <v>0</v>
      </c>
      <c r="AV104" s="345"/>
      <c r="AW104" s="334">
        <f>AU104/4</f>
        <v>0</v>
      </c>
      <c r="AX104" s="345"/>
      <c r="AY104" s="356"/>
      <c r="AZ104" s="364"/>
      <c r="BA104" s="364"/>
      <c r="BB104" s="372"/>
    </row>
    <row r="105" spans="2:54" ht="15.75" customHeight="1">
      <c r="B105" s="28"/>
      <c r="C105" s="61"/>
      <c r="D105" s="64"/>
      <c r="E105" s="95"/>
      <c r="F105" s="95"/>
      <c r="G105" s="95"/>
      <c r="H105" s="95"/>
      <c r="I105" s="95"/>
      <c r="J105" s="95"/>
      <c r="K105" s="95"/>
      <c r="L105" s="171" t="s">
        <v>177</v>
      </c>
      <c r="M105" s="189"/>
      <c r="N105" s="189"/>
      <c r="O105" s="212"/>
      <c r="P105" s="24"/>
      <c r="Q105" s="240"/>
      <c r="R105" s="240"/>
      <c r="S105" s="240"/>
      <c r="T105" s="240"/>
      <c r="U105" s="240"/>
      <c r="V105" s="264"/>
      <c r="W105" s="273"/>
      <c r="X105" s="240"/>
      <c r="Y105" s="240"/>
      <c r="Z105" s="240"/>
      <c r="AA105" s="240"/>
      <c r="AB105" s="240"/>
      <c r="AC105" s="264"/>
      <c r="AD105" s="291"/>
      <c r="AE105" s="240"/>
      <c r="AF105" s="240"/>
      <c r="AG105" s="240"/>
      <c r="AH105" s="240"/>
      <c r="AI105" s="240"/>
      <c r="AJ105" s="264"/>
      <c r="AK105" s="273"/>
      <c r="AL105" s="240"/>
      <c r="AM105" s="240"/>
      <c r="AN105" s="240"/>
      <c r="AO105" s="240"/>
      <c r="AP105" s="240"/>
      <c r="AQ105" s="264"/>
      <c r="AR105" s="291"/>
      <c r="AS105" s="291"/>
      <c r="AT105" s="264"/>
      <c r="AU105" s="335"/>
      <c r="AV105" s="346"/>
      <c r="AW105" s="335"/>
      <c r="AX105" s="346"/>
      <c r="AY105" s="358"/>
      <c r="AZ105" s="366"/>
      <c r="BA105" s="366"/>
      <c r="BB105" s="375"/>
    </row>
    <row r="106" spans="2:54" ht="15.6" customHeight="1">
      <c r="B106" s="29"/>
      <c r="C106" s="62"/>
      <c r="D106" s="65"/>
      <c r="E106" s="96"/>
      <c r="F106" s="96"/>
      <c r="G106" s="96"/>
      <c r="H106" s="96"/>
      <c r="I106" s="96"/>
      <c r="J106" s="96"/>
      <c r="K106" s="96"/>
      <c r="L106" s="174" t="s">
        <v>178</v>
      </c>
      <c r="M106" s="192"/>
      <c r="N106" s="192"/>
      <c r="O106" s="215"/>
      <c r="P106" s="229"/>
      <c r="Q106" s="243"/>
      <c r="R106" s="243"/>
      <c r="S106" s="243"/>
      <c r="T106" s="243"/>
      <c r="U106" s="243"/>
      <c r="V106" s="267"/>
      <c r="W106" s="276"/>
      <c r="X106" s="243"/>
      <c r="Y106" s="243"/>
      <c r="Z106" s="243"/>
      <c r="AA106" s="243"/>
      <c r="AB106" s="243"/>
      <c r="AC106" s="267"/>
      <c r="AD106" s="294"/>
      <c r="AE106" s="243"/>
      <c r="AF106" s="243"/>
      <c r="AG106" s="243"/>
      <c r="AH106" s="243"/>
      <c r="AI106" s="243"/>
      <c r="AJ106" s="267"/>
      <c r="AK106" s="276"/>
      <c r="AL106" s="243"/>
      <c r="AM106" s="243"/>
      <c r="AN106" s="243"/>
      <c r="AO106" s="243"/>
      <c r="AP106" s="243"/>
      <c r="AQ106" s="267"/>
      <c r="AR106" s="294"/>
      <c r="AS106" s="294"/>
      <c r="AT106" s="325"/>
      <c r="AU106" s="336"/>
      <c r="AV106" s="347"/>
      <c r="AW106" s="337"/>
      <c r="AX106" s="348"/>
      <c r="AY106" s="357"/>
      <c r="AZ106" s="365"/>
      <c r="BA106" s="365"/>
      <c r="BB106" s="373"/>
    </row>
    <row r="107" spans="2:54" ht="15.75" customHeight="1">
      <c r="B107" s="30" t="s">
        <v>163</v>
      </c>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374"/>
    </row>
    <row r="108" spans="2:54" ht="15.75" customHeight="1">
      <c r="B108" s="27"/>
      <c r="C108" s="60"/>
      <c r="D108" s="63"/>
      <c r="E108" s="95"/>
      <c r="F108" s="95"/>
      <c r="G108" s="95"/>
      <c r="H108" s="95"/>
      <c r="I108" s="95"/>
      <c r="J108" s="95"/>
      <c r="K108" s="95"/>
      <c r="L108" s="170" t="s">
        <v>70</v>
      </c>
      <c r="M108" s="188"/>
      <c r="N108" s="188"/>
      <c r="O108" s="211"/>
      <c r="P108" s="223"/>
      <c r="Q108" s="239"/>
      <c r="R108" s="239"/>
      <c r="S108" s="239"/>
      <c r="T108" s="239"/>
      <c r="U108" s="239"/>
      <c r="V108" s="263"/>
      <c r="W108" s="272"/>
      <c r="X108" s="239"/>
      <c r="Y108" s="239"/>
      <c r="Z108" s="239"/>
      <c r="AA108" s="239"/>
      <c r="AB108" s="239"/>
      <c r="AC108" s="263"/>
      <c r="AD108" s="290"/>
      <c r="AE108" s="239"/>
      <c r="AF108" s="239"/>
      <c r="AG108" s="239"/>
      <c r="AH108" s="239"/>
      <c r="AI108" s="239"/>
      <c r="AJ108" s="263"/>
      <c r="AK108" s="272"/>
      <c r="AL108" s="239"/>
      <c r="AM108" s="239"/>
      <c r="AN108" s="239"/>
      <c r="AO108" s="239"/>
      <c r="AP108" s="239"/>
      <c r="AQ108" s="263"/>
      <c r="AR108" s="290"/>
      <c r="AS108" s="290"/>
      <c r="AT108" s="263"/>
      <c r="AU108" s="334">
        <f>IF(SUM($P109:$AQ110)&gt;$H$58*4,$H$58*4,SUM($P109:$AQ110))</f>
        <v>0</v>
      </c>
      <c r="AV108" s="345"/>
      <c r="AW108" s="334">
        <f>AU108/4</f>
        <v>0</v>
      </c>
      <c r="AX108" s="345"/>
      <c r="AY108" s="356"/>
      <c r="AZ108" s="364"/>
      <c r="BA108" s="364"/>
      <c r="BB108" s="372"/>
    </row>
    <row r="109" spans="2:54" ht="15.75" customHeight="1">
      <c r="B109" s="28"/>
      <c r="C109" s="61"/>
      <c r="D109" s="64"/>
      <c r="E109" s="95"/>
      <c r="F109" s="95"/>
      <c r="G109" s="95"/>
      <c r="H109" s="95"/>
      <c r="I109" s="95"/>
      <c r="J109" s="95"/>
      <c r="K109" s="95"/>
      <c r="L109" s="171" t="s">
        <v>177</v>
      </c>
      <c r="M109" s="189"/>
      <c r="N109" s="189"/>
      <c r="O109" s="212"/>
      <c r="P109" s="24"/>
      <c r="Q109" s="240"/>
      <c r="R109" s="240"/>
      <c r="S109" s="240"/>
      <c r="T109" s="240"/>
      <c r="U109" s="240"/>
      <c r="V109" s="264"/>
      <c r="W109" s="273"/>
      <c r="X109" s="240"/>
      <c r="Y109" s="240"/>
      <c r="Z109" s="240"/>
      <c r="AA109" s="240"/>
      <c r="AB109" s="240"/>
      <c r="AC109" s="264"/>
      <c r="AD109" s="291"/>
      <c r="AE109" s="240"/>
      <c r="AF109" s="240"/>
      <c r="AG109" s="240"/>
      <c r="AH109" s="240"/>
      <c r="AI109" s="240"/>
      <c r="AJ109" s="264"/>
      <c r="AK109" s="273"/>
      <c r="AL109" s="240"/>
      <c r="AM109" s="240"/>
      <c r="AN109" s="240"/>
      <c r="AO109" s="240"/>
      <c r="AP109" s="240"/>
      <c r="AQ109" s="264"/>
      <c r="AR109" s="291"/>
      <c r="AS109" s="291"/>
      <c r="AT109" s="264"/>
      <c r="AU109" s="335"/>
      <c r="AV109" s="346"/>
      <c r="AW109" s="335"/>
      <c r="AX109" s="346"/>
      <c r="AY109" s="358"/>
      <c r="AZ109" s="366"/>
      <c r="BA109" s="366"/>
      <c r="BB109" s="375"/>
    </row>
    <row r="110" spans="2:54" ht="15.75" customHeight="1">
      <c r="B110" s="29"/>
      <c r="C110" s="62"/>
      <c r="D110" s="76"/>
      <c r="E110" s="95"/>
      <c r="F110" s="95"/>
      <c r="G110" s="95"/>
      <c r="H110" s="95"/>
      <c r="I110" s="95"/>
      <c r="J110" s="95"/>
      <c r="K110" s="95"/>
      <c r="L110" s="172" t="s">
        <v>178</v>
      </c>
      <c r="M110" s="190"/>
      <c r="N110" s="190"/>
      <c r="O110" s="213"/>
      <c r="P110" s="227"/>
      <c r="Q110" s="241"/>
      <c r="R110" s="241"/>
      <c r="S110" s="241"/>
      <c r="T110" s="241"/>
      <c r="U110" s="241"/>
      <c r="V110" s="265"/>
      <c r="W110" s="274"/>
      <c r="X110" s="241"/>
      <c r="Y110" s="241"/>
      <c r="Z110" s="241"/>
      <c r="AA110" s="241"/>
      <c r="AB110" s="241"/>
      <c r="AC110" s="265"/>
      <c r="AD110" s="292"/>
      <c r="AE110" s="241"/>
      <c r="AF110" s="241"/>
      <c r="AG110" s="241"/>
      <c r="AH110" s="241"/>
      <c r="AI110" s="241"/>
      <c r="AJ110" s="265"/>
      <c r="AK110" s="274"/>
      <c r="AL110" s="241"/>
      <c r="AM110" s="241"/>
      <c r="AN110" s="241"/>
      <c r="AO110" s="241"/>
      <c r="AP110" s="241"/>
      <c r="AQ110" s="265"/>
      <c r="AR110" s="292"/>
      <c r="AS110" s="292"/>
      <c r="AT110" s="323"/>
      <c r="AU110" s="336"/>
      <c r="AV110" s="347"/>
      <c r="AW110" s="336"/>
      <c r="AX110" s="347"/>
      <c r="AY110" s="355"/>
      <c r="AZ110" s="363"/>
      <c r="BA110" s="363"/>
      <c r="BB110" s="371"/>
    </row>
    <row r="111" spans="2:54" ht="15.75" customHeight="1">
      <c r="B111" s="27"/>
      <c r="C111" s="60"/>
      <c r="D111" s="63"/>
      <c r="E111" s="95"/>
      <c r="F111" s="95"/>
      <c r="G111" s="95"/>
      <c r="H111" s="95"/>
      <c r="I111" s="95"/>
      <c r="J111" s="95"/>
      <c r="K111" s="95"/>
      <c r="L111" s="170" t="s">
        <v>70</v>
      </c>
      <c r="M111" s="188"/>
      <c r="N111" s="188"/>
      <c r="O111" s="211"/>
      <c r="P111" s="223"/>
      <c r="Q111" s="239"/>
      <c r="R111" s="239"/>
      <c r="S111" s="239"/>
      <c r="T111" s="239"/>
      <c r="U111" s="239"/>
      <c r="V111" s="263"/>
      <c r="W111" s="272"/>
      <c r="X111" s="239"/>
      <c r="Y111" s="239"/>
      <c r="Z111" s="239"/>
      <c r="AA111" s="239"/>
      <c r="AB111" s="239"/>
      <c r="AC111" s="263"/>
      <c r="AD111" s="290"/>
      <c r="AE111" s="239"/>
      <c r="AF111" s="239"/>
      <c r="AG111" s="239"/>
      <c r="AH111" s="239"/>
      <c r="AI111" s="239"/>
      <c r="AJ111" s="263"/>
      <c r="AK111" s="272"/>
      <c r="AL111" s="239"/>
      <c r="AM111" s="239"/>
      <c r="AN111" s="239"/>
      <c r="AO111" s="239"/>
      <c r="AP111" s="239"/>
      <c r="AQ111" s="263"/>
      <c r="AR111" s="290"/>
      <c r="AS111" s="290"/>
      <c r="AT111" s="263"/>
      <c r="AU111" s="334">
        <f>IF(SUM($P112:$AQ113)&gt;$H$58*4,$H$58*4,SUM($P112:$AQ113))</f>
        <v>0</v>
      </c>
      <c r="AV111" s="345"/>
      <c r="AW111" s="334">
        <f>AU111/4</f>
        <v>0</v>
      </c>
      <c r="AX111" s="345"/>
      <c r="AY111" s="356"/>
      <c r="AZ111" s="364"/>
      <c r="BA111" s="364"/>
      <c r="BB111" s="372"/>
    </row>
    <row r="112" spans="2:54" ht="15.75" customHeight="1">
      <c r="B112" s="28"/>
      <c r="C112" s="61"/>
      <c r="D112" s="64"/>
      <c r="E112" s="95"/>
      <c r="F112" s="95"/>
      <c r="G112" s="95"/>
      <c r="H112" s="95"/>
      <c r="I112" s="95"/>
      <c r="J112" s="95"/>
      <c r="K112" s="95"/>
      <c r="L112" s="171" t="s">
        <v>177</v>
      </c>
      <c r="M112" s="189"/>
      <c r="N112" s="189"/>
      <c r="O112" s="212"/>
      <c r="P112" s="24"/>
      <c r="Q112" s="240"/>
      <c r="R112" s="240"/>
      <c r="S112" s="240"/>
      <c r="T112" s="240"/>
      <c r="U112" s="240"/>
      <c r="V112" s="264"/>
      <c r="W112" s="273"/>
      <c r="X112" s="240"/>
      <c r="Y112" s="240"/>
      <c r="Z112" s="240"/>
      <c r="AA112" s="240"/>
      <c r="AB112" s="240"/>
      <c r="AC112" s="264"/>
      <c r="AD112" s="291"/>
      <c r="AE112" s="240"/>
      <c r="AF112" s="240"/>
      <c r="AG112" s="240"/>
      <c r="AH112" s="240"/>
      <c r="AI112" s="240"/>
      <c r="AJ112" s="264"/>
      <c r="AK112" s="273"/>
      <c r="AL112" s="240"/>
      <c r="AM112" s="240"/>
      <c r="AN112" s="240"/>
      <c r="AO112" s="240"/>
      <c r="AP112" s="240"/>
      <c r="AQ112" s="264"/>
      <c r="AR112" s="291"/>
      <c r="AS112" s="291"/>
      <c r="AT112" s="264"/>
      <c r="AU112" s="335"/>
      <c r="AV112" s="346"/>
      <c r="AW112" s="335"/>
      <c r="AX112" s="346"/>
      <c r="AY112" s="358"/>
      <c r="AZ112" s="366"/>
      <c r="BA112" s="366"/>
      <c r="BB112" s="375"/>
    </row>
    <row r="113" spans="2:54" ht="15.75" customHeight="1">
      <c r="B113" s="29"/>
      <c r="C113" s="62"/>
      <c r="D113" s="76"/>
      <c r="E113" s="95"/>
      <c r="F113" s="95"/>
      <c r="G113" s="95"/>
      <c r="H113" s="95"/>
      <c r="I113" s="95"/>
      <c r="J113" s="95"/>
      <c r="K113" s="95"/>
      <c r="L113" s="172" t="s">
        <v>178</v>
      </c>
      <c r="M113" s="190"/>
      <c r="N113" s="190"/>
      <c r="O113" s="213"/>
      <c r="P113" s="227"/>
      <c r="Q113" s="241"/>
      <c r="R113" s="241"/>
      <c r="S113" s="241"/>
      <c r="T113" s="241"/>
      <c r="U113" s="241"/>
      <c r="V113" s="265"/>
      <c r="W113" s="274"/>
      <c r="X113" s="241"/>
      <c r="Y113" s="241"/>
      <c r="Z113" s="241"/>
      <c r="AA113" s="241"/>
      <c r="AB113" s="241"/>
      <c r="AC113" s="265"/>
      <c r="AD113" s="292"/>
      <c r="AE113" s="241"/>
      <c r="AF113" s="241"/>
      <c r="AG113" s="241"/>
      <c r="AH113" s="241"/>
      <c r="AI113" s="241"/>
      <c r="AJ113" s="265"/>
      <c r="AK113" s="274"/>
      <c r="AL113" s="241"/>
      <c r="AM113" s="241"/>
      <c r="AN113" s="241"/>
      <c r="AO113" s="241"/>
      <c r="AP113" s="241"/>
      <c r="AQ113" s="265"/>
      <c r="AR113" s="292"/>
      <c r="AS113" s="292"/>
      <c r="AT113" s="323"/>
      <c r="AU113" s="336"/>
      <c r="AV113" s="347"/>
      <c r="AW113" s="336"/>
      <c r="AX113" s="347"/>
      <c r="AY113" s="355"/>
      <c r="AZ113" s="363"/>
      <c r="BA113" s="363"/>
      <c r="BB113" s="371"/>
    </row>
    <row r="114" spans="2:54" ht="15.75" customHeight="1">
      <c r="B114" s="27"/>
      <c r="C114" s="60"/>
      <c r="D114" s="63"/>
      <c r="E114" s="95"/>
      <c r="F114" s="95"/>
      <c r="G114" s="95"/>
      <c r="H114" s="95"/>
      <c r="I114" s="95"/>
      <c r="J114" s="95"/>
      <c r="K114" s="95"/>
      <c r="L114" s="170" t="s">
        <v>70</v>
      </c>
      <c r="M114" s="188"/>
      <c r="N114" s="188"/>
      <c r="O114" s="211"/>
      <c r="P114" s="223"/>
      <c r="Q114" s="239"/>
      <c r="R114" s="239"/>
      <c r="S114" s="239"/>
      <c r="T114" s="239"/>
      <c r="U114" s="239"/>
      <c r="V114" s="263"/>
      <c r="W114" s="272"/>
      <c r="X114" s="239"/>
      <c r="Y114" s="239"/>
      <c r="Z114" s="239"/>
      <c r="AA114" s="239"/>
      <c r="AB114" s="239"/>
      <c r="AC114" s="263"/>
      <c r="AD114" s="290"/>
      <c r="AE114" s="239"/>
      <c r="AF114" s="239"/>
      <c r="AG114" s="239"/>
      <c r="AH114" s="239"/>
      <c r="AI114" s="239"/>
      <c r="AJ114" s="263"/>
      <c r="AK114" s="272"/>
      <c r="AL114" s="239"/>
      <c r="AM114" s="239"/>
      <c r="AN114" s="239"/>
      <c r="AO114" s="239"/>
      <c r="AP114" s="239"/>
      <c r="AQ114" s="263"/>
      <c r="AR114" s="290"/>
      <c r="AS114" s="290"/>
      <c r="AT114" s="263"/>
      <c r="AU114" s="334">
        <f>IF(SUM($P115:$AQ116)&gt;$H$58*4,$H$58*4,SUM($P115:$AQ116))</f>
        <v>0</v>
      </c>
      <c r="AV114" s="345"/>
      <c r="AW114" s="334">
        <f>AU114/4</f>
        <v>0</v>
      </c>
      <c r="AX114" s="345"/>
      <c r="AY114" s="356"/>
      <c r="AZ114" s="364"/>
      <c r="BA114" s="364"/>
      <c r="BB114" s="372"/>
    </row>
    <row r="115" spans="2:54" ht="15.75" customHeight="1">
      <c r="B115" s="28"/>
      <c r="C115" s="61"/>
      <c r="D115" s="64"/>
      <c r="E115" s="95"/>
      <c r="F115" s="95"/>
      <c r="G115" s="95"/>
      <c r="H115" s="95"/>
      <c r="I115" s="95"/>
      <c r="J115" s="95"/>
      <c r="K115" s="95"/>
      <c r="L115" s="171" t="s">
        <v>177</v>
      </c>
      <c r="M115" s="189"/>
      <c r="N115" s="189"/>
      <c r="O115" s="212"/>
      <c r="P115" s="24"/>
      <c r="Q115" s="240"/>
      <c r="R115" s="240"/>
      <c r="S115" s="240"/>
      <c r="T115" s="240"/>
      <c r="U115" s="240"/>
      <c r="V115" s="264"/>
      <c r="W115" s="273"/>
      <c r="X115" s="240"/>
      <c r="Y115" s="240"/>
      <c r="Z115" s="240"/>
      <c r="AA115" s="240"/>
      <c r="AB115" s="240"/>
      <c r="AC115" s="264"/>
      <c r="AD115" s="291"/>
      <c r="AE115" s="240"/>
      <c r="AF115" s="240"/>
      <c r="AG115" s="240"/>
      <c r="AH115" s="240"/>
      <c r="AI115" s="240"/>
      <c r="AJ115" s="264"/>
      <c r="AK115" s="273"/>
      <c r="AL115" s="240"/>
      <c r="AM115" s="240"/>
      <c r="AN115" s="240"/>
      <c r="AO115" s="240"/>
      <c r="AP115" s="240"/>
      <c r="AQ115" s="264"/>
      <c r="AR115" s="291"/>
      <c r="AS115" s="291"/>
      <c r="AT115" s="264"/>
      <c r="AU115" s="335"/>
      <c r="AV115" s="346"/>
      <c r="AW115" s="335"/>
      <c r="AX115" s="346"/>
      <c r="AY115" s="358"/>
      <c r="AZ115" s="366"/>
      <c r="BA115" s="366"/>
      <c r="BB115" s="375"/>
    </row>
    <row r="116" spans="2:54" ht="15.75" customHeight="1">
      <c r="B116" s="29"/>
      <c r="C116" s="62"/>
      <c r="D116" s="76"/>
      <c r="E116" s="95"/>
      <c r="F116" s="95"/>
      <c r="G116" s="95"/>
      <c r="H116" s="95"/>
      <c r="I116" s="95"/>
      <c r="J116" s="95"/>
      <c r="K116" s="95"/>
      <c r="L116" s="172" t="s">
        <v>178</v>
      </c>
      <c r="M116" s="190"/>
      <c r="N116" s="190"/>
      <c r="O116" s="213"/>
      <c r="P116" s="227"/>
      <c r="Q116" s="241"/>
      <c r="R116" s="241"/>
      <c r="S116" s="241"/>
      <c r="T116" s="241"/>
      <c r="U116" s="241"/>
      <c r="V116" s="265"/>
      <c r="W116" s="274"/>
      <c r="X116" s="241"/>
      <c r="Y116" s="241"/>
      <c r="Z116" s="241"/>
      <c r="AA116" s="241"/>
      <c r="AB116" s="241"/>
      <c r="AC116" s="265"/>
      <c r="AD116" s="292"/>
      <c r="AE116" s="241"/>
      <c r="AF116" s="241"/>
      <c r="AG116" s="241"/>
      <c r="AH116" s="241"/>
      <c r="AI116" s="241"/>
      <c r="AJ116" s="265"/>
      <c r="AK116" s="274"/>
      <c r="AL116" s="241"/>
      <c r="AM116" s="241"/>
      <c r="AN116" s="241"/>
      <c r="AO116" s="241"/>
      <c r="AP116" s="241"/>
      <c r="AQ116" s="265"/>
      <c r="AR116" s="292"/>
      <c r="AS116" s="292"/>
      <c r="AT116" s="323"/>
      <c r="AU116" s="336"/>
      <c r="AV116" s="347"/>
      <c r="AW116" s="336"/>
      <c r="AX116" s="347"/>
      <c r="AY116" s="355"/>
      <c r="AZ116" s="363"/>
      <c r="BA116" s="363"/>
      <c r="BB116" s="371"/>
    </row>
    <row r="117" spans="2:54" ht="15.75" customHeight="1">
      <c r="B117" s="27"/>
      <c r="C117" s="63"/>
      <c r="D117" s="63"/>
      <c r="E117" s="95"/>
      <c r="F117" s="95"/>
      <c r="G117" s="95"/>
      <c r="H117" s="95"/>
      <c r="I117" s="95"/>
      <c r="J117" s="95"/>
      <c r="K117" s="95"/>
      <c r="L117" s="170" t="s">
        <v>70</v>
      </c>
      <c r="M117" s="188"/>
      <c r="N117" s="188"/>
      <c r="O117" s="211"/>
      <c r="P117" s="223"/>
      <c r="Q117" s="237"/>
      <c r="R117" s="237"/>
      <c r="S117" s="237"/>
      <c r="T117" s="237"/>
      <c r="U117" s="237"/>
      <c r="V117" s="261"/>
      <c r="W117" s="223"/>
      <c r="X117" s="237"/>
      <c r="Y117" s="237"/>
      <c r="Z117" s="237"/>
      <c r="AA117" s="237"/>
      <c r="AB117" s="237"/>
      <c r="AC117" s="261"/>
      <c r="AD117" s="289"/>
      <c r="AE117" s="237"/>
      <c r="AF117" s="237"/>
      <c r="AG117" s="237"/>
      <c r="AH117" s="237"/>
      <c r="AI117" s="237"/>
      <c r="AJ117" s="261"/>
      <c r="AK117" s="223"/>
      <c r="AL117" s="237"/>
      <c r="AM117" s="237"/>
      <c r="AN117" s="237"/>
      <c r="AO117" s="237"/>
      <c r="AP117" s="237"/>
      <c r="AQ117" s="261"/>
      <c r="AR117" s="289"/>
      <c r="AS117" s="289"/>
      <c r="AT117" s="261"/>
      <c r="AU117" s="334">
        <f>IF(SUM($P118:$AQ119)&gt;$H$58*4,$H$58*4,SUM($P118:$AQ119))</f>
        <v>0</v>
      </c>
      <c r="AV117" s="345"/>
      <c r="AW117" s="334">
        <f>AU117/4</f>
        <v>0</v>
      </c>
      <c r="AX117" s="345"/>
      <c r="AY117" s="356"/>
      <c r="AZ117" s="364"/>
      <c r="BA117" s="364"/>
      <c r="BB117" s="372"/>
    </row>
    <row r="118" spans="2:54" ht="15.75" customHeight="1">
      <c r="B118" s="28"/>
      <c r="C118" s="64"/>
      <c r="D118" s="64"/>
      <c r="E118" s="95"/>
      <c r="F118" s="95"/>
      <c r="G118" s="95"/>
      <c r="H118" s="95"/>
      <c r="I118" s="95"/>
      <c r="J118" s="95"/>
      <c r="K118" s="95"/>
      <c r="L118" s="171" t="s">
        <v>177</v>
      </c>
      <c r="M118" s="189"/>
      <c r="N118" s="189"/>
      <c r="O118" s="212"/>
      <c r="P118" s="24"/>
      <c r="Q118" s="240"/>
      <c r="R118" s="240"/>
      <c r="S118" s="240"/>
      <c r="T118" s="240"/>
      <c r="U118" s="240"/>
      <c r="V118" s="264"/>
      <c r="W118" s="273"/>
      <c r="X118" s="240"/>
      <c r="Y118" s="240"/>
      <c r="Z118" s="240"/>
      <c r="AA118" s="240"/>
      <c r="AB118" s="240"/>
      <c r="AC118" s="264"/>
      <c r="AD118" s="291"/>
      <c r="AE118" s="240"/>
      <c r="AF118" s="240"/>
      <c r="AG118" s="240"/>
      <c r="AH118" s="240"/>
      <c r="AI118" s="240"/>
      <c r="AJ118" s="264"/>
      <c r="AK118" s="273"/>
      <c r="AL118" s="240"/>
      <c r="AM118" s="240"/>
      <c r="AN118" s="240"/>
      <c r="AO118" s="240"/>
      <c r="AP118" s="240"/>
      <c r="AQ118" s="264"/>
      <c r="AR118" s="291"/>
      <c r="AS118" s="291"/>
      <c r="AT118" s="264"/>
      <c r="AU118" s="335"/>
      <c r="AV118" s="346"/>
      <c r="AW118" s="335"/>
      <c r="AX118" s="346"/>
      <c r="AY118" s="358"/>
      <c r="AZ118" s="366"/>
      <c r="BA118" s="366"/>
      <c r="BB118" s="375"/>
    </row>
    <row r="119" spans="2:54" ht="15.6" customHeight="1">
      <c r="B119" s="31"/>
      <c r="C119" s="65"/>
      <c r="D119" s="65"/>
      <c r="E119" s="96"/>
      <c r="F119" s="96"/>
      <c r="G119" s="96"/>
      <c r="H119" s="96"/>
      <c r="I119" s="96"/>
      <c r="J119" s="96"/>
      <c r="K119" s="96"/>
      <c r="L119" s="174" t="s">
        <v>178</v>
      </c>
      <c r="M119" s="192"/>
      <c r="N119" s="192"/>
      <c r="O119" s="215"/>
      <c r="P119" s="229"/>
      <c r="Q119" s="243"/>
      <c r="R119" s="243"/>
      <c r="S119" s="243"/>
      <c r="T119" s="243"/>
      <c r="U119" s="243"/>
      <c r="V119" s="267"/>
      <c r="W119" s="276"/>
      <c r="X119" s="243"/>
      <c r="Y119" s="243"/>
      <c r="Z119" s="243"/>
      <c r="AA119" s="243"/>
      <c r="AB119" s="243"/>
      <c r="AC119" s="267"/>
      <c r="AD119" s="294"/>
      <c r="AE119" s="243"/>
      <c r="AF119" s="243"/>
      <c r="AG119" s="243"/>
      <c r="AH119" s="243"/>
      <c r="AI119" s="243"/>
      <c r="AJ119" s="267"/>
      <c r="AK119" s="276"/>
      <c r="AL119" s="243"/>
      <c r="AM119" s="243"/>
      <c r="AN119" s="243"/>
      <c r="AO119" s="243"/>
      <c r="AP119" s="243"/>
      <c r="AQ119" s="267"/>
      <c r="AR119" s="294"/>
      <c r="AS119" s="294"/>
      <c r="AT119" s="325"/>
      <c r="AU119" s="337"/>
      <c r="AV119" s="348"/>
      <c r="AW119" s="337"/>
      <c r="AX119" s="348"/>
      <c r="AY119" s="357"/>
      <c r="AZ119" s="365"/>
      <c r="BA119" s="365"/>
      <c r="BB119" s="373"/>
    </row>
    <row r="120" spans="2:54" ht="8.4499999999999993" customHeight="1">
      <c r="B120" s="21"/>
      <c r="C120" s="21"/>
      <c r="D120" s="21"/>
      <c r="E120" s="21"/>
      <c r="F120" s="21"/>
      <c r="G120" s="21"/>
      <c r="H120" s="21"/>
      <c r="I120" s="21"/>
      <c r="J120" s="21"/>
      <c r="K120" s="164"/>
      <c r="L120" s="164"/>
      <c r="M120" s="164"/>
      <c r="N120" s="164"/>
      <c r="O120" s="164"/>
      <c r="P120" s="164"/>
      <c r="Q120" s="164"/>
      <c r="R120" s="164"/>
      <c r="S120" s="164"/>
      <c r="T120" s="164"/>
      <c r="U120" s="164"/>
      <c r="V120" s="164"/>
      <c r="W120" s="164"/>
      <c r="X120" s="164"/>
      <c r="Y120" s="164"/>
      <c r="Z120" s="164"/>
      <c r="AA120" s="164"/>
      <c r="AB120" s="164"/>
      <c r="AC120" s="164"/>
      <c r="AD120" s="164"/>
      <c r="AE120" s="164"/>
      <c r="AF120" s="164"/>
      <c r="AG120" s="164"/>
      <c r="AH120" s="164"/>
      <c r="AI120" s="164"/>
      <c r="AJ120" s="164"/>
      <c r="AK120" s="164"/>
      <c r="AL120" s="164"/>
      <c r="AM120" s="164"/>
      <c r="AN120" s="164"/>
      <c r="AO120" s="164"/>
      <c r="AP120" s="21"/>
      <c r="AQ120" s="21"/>
      <c r="AR120" s="21"/>
      <c r="AS120" s="21"/>
      <c r="AT120" s="21"/>
      <c r="AU120" s="21"/>
      <c r="AV120" s="21"/>
      <c r="AW120" s="21"/>
    </row>
    <row r="121" spans="2:54" ht="8.1" customHeight="1">
      <c r="B121" s="9"/>
      <c r="C121" s="9"/>
      <c r="D121" s="78"/>
      <c r="E121" s="78"/>
      <c r="F121" s="78"/>
      <c r="G121" s="78"/>
      <c r="H121" s="78"/>
      <c r="I121" s="78"/>
      <c r="J121" s="78"/>
      <c r="K121" s="78"/>
      <c r="L121" s="78"/>
      <c r="M121" s="78"/>
      <c r="N121" s="78"/>
      <c r="O121" s="78"/>
      <c r="P121" s="18"/>
      <c r="Q121" s="18"/>
      <c r="R121" s="78"/>
      <c r="S121" s="78"/>
      <c r="T121" s="78"/>
      <c r="U121" s="78"/>
      <c r="V121" s="78"/>
      <c r="W121" s="78"/>
      <c r="X121" s="78"/>
      <c r="Y121" s="78"/>
      <c r="Z121" s="78"/>
      <c r="AA121" s="78"/>
      <c r="AB121" s="78"/>
      <c r="AC121" s="78"/>
      <c r="AD121" s="78"/>
      <c r="AE121" s="78"/>
      <c r="AF121" s="18"/>
      <c r="AG121" s="18"/>
      <c r="AH121" s="33"/>
      <c r="AI121" s="33"/>
      <c r="AJ121" s="33"/>
      <c r="AK121" s="33"/>
      <c r="AL121" s="33"/>
      <c r="AM121" s="33"/>
      <c r="AN121" s="33"/>
      <c r="AO121" s="33"/>
      <c r="AP121" s="33"/>
      <c r="AQ121" s="33"/>
      <c r="AR121" s="33"/>
      <c r="AS121" s="33"/>
      <c r="AT121" s="33"/>
      <c r="AU121" s="33"/>
      <c r="AV121" s="18"/>
      <c r="AW121" s="18"/>
      <c r="AX121" s="18"/>
    </row>
    <row r="122" spans="2:54" ht="20.100000000000001" customHeight="1">
      <c r="B122" s="23" t="s">
        <v>82</v>
      </c>
      <c r="C122" s="56" t="s">
        <v>33</v>
      </c>
      <c r="D122" s="72" t="s">
        <v>44</v>
      </c>
      <c r="E122" s="56" t="s">
        <v>110</v>
      </c>
      <c r="F122" s="104"/>
      <c r="G122" s="104"/>
      <c r="H122" s="104"/>
      <c r="I122" s="56" t="s">
        <v>45</v>
      </c>
      <c r="J122" s="104"/>
      <c r="K122" s="43"/>
      <c r="L122" s="104" t="s">
        <v>176</v>
      </c>
      <c r="M122" s="104"/>
      <c r="N122" s="104"/>
      <c r="O122" s="208"/>
      <c r="P122" s="226" t="s">
        <v>47</v>
      </c>
      <c r="Q122" s="238"/>
      <c r="R122" s="238"/>
      <c r="S122" s="238"/>
      <c r="T122" s="238"/>
      <c r="U122" s="238"/>
      <c r="V122" s="238"/>
      <c r="W122" s="238"/>
      <c r="X122" s="238"/>
      <c r="Y122" s="238"/>
      <c r="Z122" s="238"/>
      <c r="AA122" s="238"/>
      <c r="AB122" s="238"/>
      <c r="AC122" s="238"/>
      <c r="AD122" s="238"/>
      <c r="AE122" s="238"/>
      <c r="AF122" s="238"/>
      <c r="AG122" s="238"/>
      <c r="AH122" s="238"/>
      <c r="AI122" s="238"/>
      <c r="AJ122" s="238"/>
      <c r="AK122" s="238"/>
      <c r="AL122" s="238"/>
      <c r="AM122" s="238"/>
      <c r="AN122" s="238"/>
      <c r="AO122" s="238"/>
      <c r="AP122" s="238"/>
      <c r="AQ122" s="238"/>
      <c r="AR122" s="238"/>
      <c r="AS122" s="238"/>
      <c r="AT122" s="322"/>
      <c r="AU122" s="10" t="s">
        <v>67</v>
      </c>
      <c r="AV122" s="208"/>
      <c r="AW122" s="10" t="s">
        <v>49</v>
      </c>
      <c r="AX122" s="208"/>
      <c r="AY122" s="351" t="s">
        <v>53</v>
      </c>
      <c r="AZ122" s="359"/>
      <c r="BA122" s="359"/>
      <c r="BB122" s="367"/>
    </row>
    <row r="123" spans="2:54" ht="20.25" customHeight="1">
      <c r="B123" s="24"/>
      <c r="C123" s="57"/>
      <c r="D123" s="73"/>
      <c r="E123" s="57"/>
      <c r="F123" s="21"/>
      <c r="G123" s="109" t="s">
        <v>108</v>
      </c>
      <c r="H123" s="126"/>
      <c r="I123" s="57"/>
      <c r="J123" s="21"/>
      <c r="K123" s="44"/>
      <c r="L123" s="21"/>
      <c r="M123" s="21"/>
      <c r="N123" s="21"/>
      <c r="O123" s="209"/>
      <c r="P123" s="219" t="s">
        <v>23</v>
      </c>
      <c r="Q123" s="232"/>
      <c r="R123" s="232"/>
      <c r="S123" s="232"/>
      <c r="T123" s="232"/>
      <c r="U123" s="232"/>
      <c r="V123" s="256"/>
      <c r="W123" s="219" t="s">
        <v>65</v>
      </c>
      <c r="X123" s="232"/>
      <c r="Y123" s="232"/>
      <c r="Z123" s="232"/>
      <c r="AA123" s="232"/>
      <c r="AB123" s="232"/>
      <c r="AC123" s="256"/>
      <c r="AD123" s="219" t="s">
        <v>14</v>
      </c>
      <c r="AE123" s="232"/>
      <c r="AF123" s="232"/>
      <c r="AG123" s="232"/>
      <c r="AH123" s="232"/>
      <c r="AI123" s="232"/>
      <c r="AJ123" s="256"/>
      <c r="AK123" s="219" t="s">
        <v>50</v>
      </c>
      <c r="AL123" s="232"/>
      <c r="AM123" s="232"/>
      <c r="AN123" s="232"/>
      <c r="AO123" s="232"/>
      <c r="AP123" s="232"/>
      <c r="AQ123" s="256"/>
      <c r="AR123" s="219" t="s">
        <v>66</v>
      </c>
      <c r="AS123" s="232"/>
      <c r="AT123" s="256"/>
      <c r="AU123" s="11"/>
      <c r="AV123" s="209"/>
      <c r="AW123" s="11"/>
      <c r="AX123" s="209"/>
      <c r="AY123" s="352"/>
      <c r="AZ123" s="360"/>
      <c r="BA123" s="360"/>
      <c r="BB123" s="368"/>
    </row>
    <row r="124" spans="2:54" ht="20.25" customHeight="1">
      <c r="B124" s="24"/>
      <c r="C124" s="57"/>
      <c r="D124" s="73"/>
      <c r="E124" s="57"/>
      <c r="F124" s="21"/>
      <c r="G124" s="110"/>
      <c r="H124" s="127"/>
      <c r="I124" s="57"/>
      <c r="J124" s="21"/>
      <c r="K124" s="44"/>
      <c r="L124" s="21"/>
      <c r="M124" s="21"/>
      <c r="N124" s="21"/>
      <c r="O124" s="209"/>
      <c r="P124" s="220">
        <v>1</v>
      </c>
      <c r="Q124" s="233">
        <v>2</v>
      </c>
      <c r="R124" s="233">
        <v>3</v>
      </c>
      <c r="S124" s="233">
        <v>4</v>
      </c>
      <c r="T124" s="233">
        <v>5</v>
      </c>
      <c r="U124" s="233">
        <v>6</v>
      </c>
      <c r="V124" s="257">
        <v>7</v>
      </c>
      <c r="W124" s="220">
        <v>8</v>
      </c>
      <c r="X124" s="233">
        <v>9</v>
      </c>
      <c r="Y124" s="233">
        <v>10</v>
      </c>
      <c r="Z124" s="233">
        <v>11</v>
      </c>
      <c r="AA124" s="233">
        <v>12</v>
      </c>
      <c r="AB124" s="233">
        <v>13</v>
      </c>
      <c r="AC124" s="257">
        <v>14</v>
      </c>
      <c r="AD124" s="285">
        <v>15</v>
      </c>
      <c r="AE124" s="233">
        <v>16</v>
      </c>
      <c r="AF124" s="233">
        <v>17</v>
      </c>
      <c r="AG124" s="233">
        <v>18</v>
      </c>
      <c r="AH124" s="233">
        <v>19</v>
      </c>
      <c r="AI124" s="233">
        <v>20</v>
      </c>
      <c r="AJ124" s="257">
        <v>21</v>
      </c>
      <c r="AK124" s="220">
        <v>22</v>
      </c>
      <c r="AL124" s="233">
        <v>23</v>
      </c>
      <c r="AM124" s="233">
        <v>24</v>
      </c>
      <c r="AN124" s="233">
        <v>25</v>
      </c>
      <c r="AO124" s="233">
        <v>26</v>
      </c>
      <c r="AP124" s="233">
        <v>27</v>
      </c>
      <c r="AQ124" s="257">
        <v>28</v>
      </c>
      <c r="AR124" s="285">
        <v>29</v>
      </c>
      <c r="AS124" s="285">
        <v>30</v>
      </c>
      <c r="AT124" s="316">
        <v>31</v>
      </c>
      <c r="AU124" s="11"/>
      <c r="AV124" s="209"/>
      <c r="AW124" s="11"/>
      <c r="AX124" s="209"/>
      <c r="AY124" s="352"/>
      <c r="AZ124" s="360"/>
      <c r="BA124" s="360"/>
      <c r="BB124" s="368"/>
    </row>
    <row r="125" spans="2:54" ht="20.25" customHeight="1">
      <c r="B125" s="25"/>
      <c r="C125" s="58"/>
      <c r="D125" s="74"/>
      <c r="E125" s="58"/>
      <c r="F125" s="105"/>
      <c r="G125" s="111"/>
      <c r="H125" s="128"/>
      <c r="I125" s="58"/>
      <c r="J125" s="105"/>
      <c r="K125" s="45"/>
      <c r="L125" s="105"/>
      <c r="M125" s="105"/>
      <c r="N125" s="105"/>
      <c r="O125" s="210"/>
      <c r="P125" s="221" t="s">
        <v>42</v>
      </c>
      <c r="Q125" s="234"/>
      <c r="R125" s="234"/>
      <c r="S125" s="234"/>
      <c r="T125" s="234"/>
      <c r="U125" s="234"/>
      <c r="V125" s="258"/>
      <c r="W125" s="269"/>
      <c r="X125" s="234"/>
      <c r="Y125" s="234"/>
      <c r="Z125" s="234"/>
      <c r="AA125" s="234"/>
      <c r="AB125" s="234"/>
      <c r="AC125" s="258"/>
      <c r="AD125" s="286"/>
      <c r="AE125" s="234"/>
      <c r="AF125" s="234"/>
      <c r="AG125" s="234"/>
      <c r="AH125" s="234"/>
      <c r="AI125" s="234"/>
      <c r="AJ125" s="258"/>
      <c r="AK125" s="269"/>
      <c r="AL125" s="234"/>
      <c r="AM125" s="234"/>
      <c r="AN125" s="234"/>
      <c r="AO125" s="234"/>
      <c r="AP125" s="234"/>
      <c r="AQ125" s="258"/>
      <c r="AR125" s="286"/>
      <c r="AS125" s="286"/>
      <c r="AT125" s="317"/>
      <c r="AU125" s="12"/>
      <c r="AV125" s="210"/>
      <c r="AW125" s="12"/>
      <c r="AX125" s="210"/>
      <c r="AY125" s="353"/>
      <c r="AZ125" s="361"/>
      <c r="BA125" s="361"/>
      <c r="BB125" s="369"/>
    </row>
    <row r="126" spans="2:54" ht="15.75" customHeight="1">
      <c r="B126" s="26" t="s">
        <v>164</v>
      </c>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c r="AA126" s="59"/>
      <c r="AB126" s="59"/>
      <c r="AC126" s="59"/>
      <c r="AD126" s="59"/>
      <c r="AE126" s="59"/>
      <c r="AF126" s="59"/>
      <c r="AG126" s="59"/>
      <c r="AH126" s="59"/>
      <c r="AI126" s="59"/>
      <c r="AJ126" s="59"/>
      <c r="AK126" s="59"/>
      <c r="AL126" s="59"/>
      <c r="AM126" s="59"/>
      <c r="AN126" s="59"/>
      <c r="AO126" s="59"/>
      <c r="AP126" s="59"/>
      <c r="AQ126" s="59"/>
      <c r="AR126" s="59"/>
      <c r="AS126" s="59"/>
      <c r="AT126" s="59"/>
      <c r="AU126" s="59"/>
      <c r="AV126" s="59"/>
      <c r="AW126" s="59"/>
      <c r="AX126" s="59"/>
      <c r="AY126" s="59"/>
      <c r="AZ126" s="59"/>
      <c r="BA126" s="59"/>
      <c r="BB126" s="374"/>
    </row>
    <row r="127" spans="2:54" ht="15.75" customHeight="1">
      <c r="B127" s="27"/>
      <c r="C127" s="60"/>
      <c r="D127" s="63"/>
      <c r="E127" s="95"/>
      <c r="F127" s="95"/>
      <c r="G127" s="95"/>
      <c r="H127" s="95"/>
      <c r="I127" s="95"/>
      <c r="J127" s="95"/>
      <c r="K127" s="95"/>
      <c r="L127" s="170" t="s">
        <v>70</v>
      </c>
      <c r="M127" s="188"/>
      <c r="N127" s="188"/>
      <c r="O127" s="211"/>
      <c r="P127" s="223"/>
      <c r="Q127" s="239"/>
      <c r="R127" s="239"/>
      <c r="S127" s="239"/>
      <c r="T127" s="239"/>
      <c r="U127" s="239"/>
      <c r="V127" s="263"/>
      <c r="W127" s="272"/>
      <c r="X127" s="239"/>
      <c r="Y127" s="239"/>
      <c r="Z127" s="239"/>
      <c r="AA127" s="239"/>
      <c r="AB127" s="239"/>
      <c r="AC127" s="263"/>
      <c r="AD127" s="290"/>
      <c r="AE127" s="239"/>
      <c r="AF127" s="239"/>
      <c r="AG127" s="239"/>
      <c r="AH127" s="239"/>
      <c r="AI127" s="239"/>
      <c r="AJ127" s="263"/>
      <c r="AK127" s="272"/>
      <c r="AL127" s="239"/>
      <c r="AM127" s="239"/>
      <c r="AN127" s="239"/>
      <c r="AO127" s="239"/>
      <c r="AP127" s="239"/>
      <c r="AQ127" s="263"/>
      <c r="AR127" s="290"/>
      <c r="AS127" s="290"/>
      <c r="AT127" s="263"/>
      <c r="AU127" s="334">
        <f>IF(SUM($P128:$AQ129)&gt;$H$58*4,$H$58*4,SUM($P128:$AQ129))</f>
        <v>0</v>
      </c>
      <c r="AV127" s="345"/>
      <c r="AW127" s="334">
        <f>AU127/4</f>
        <v>0</v>
      </c>
      <c r="AX127" s="345"/>
      <c r="AY127" s="356"/>
      <c r="AZ127" s="364"/>
      <c r="BA127" s="364"/>
      <c r="BB127" s="372"/>
    </row>
    <row r="128" spans="2:54" ht="15.75" customHeight="1">
      <c r="B128" s="28"/>
      <c r="C128" s="61"/>
      <c r="D128" s="64"/>
      <c r="E128" s="95"/>
      <c r="F128" s="95"/>
      <c r="G128" s="95"/>
      <c r="H128" s="95"/>
      <c r="I128" s="95"/>
      <c r="J128" s="95"/>
      <c r="K128" s="95"/>
      <c r="L128" s="171" t="s">
        <v>177</v>
      </c>
      <c r="M128" s="189"/>
      <c r="N128" s="189"/>
      <c r="O128" s="212"/>
      <c r="P128" s="24"/>
      <c r="Q128" s="240"/>
      <c r="R128" s="240"/>
      <c r="S128" s="240"/>
      <c r="T128" s="240"/>
      <c r="U128" s="240"/>
      <c r="V128" s="264"/>
      <c r="W128" s="273"/>
      <c r="X128" s="240"/>
      <c r="Y128" s="240"/>
      <c r="Z128" s="240"/>
      <c r="AA128" s="240"/>
      <c r="AB128" s="240"/>
      <c r="AC128" s="264"/>
      <c r="AD128" s="291"/>
      <c r="AE128" s="240"/>
      <c r="AF128" s="240"/>
      <c r="AG128" s="240"/>
      <c r="AH128" s="240"/>
      <c r="AI128" s="240"/>
      <c r="AJ128" s="264"/>
      <c r="AK128" s="273"/>
      <c r="AL128" s="240"/>
      <c r="AM128" s="240"/>
      <c r="AN128" s="240"/>
      <c r="AO128" s="240"/>
      <c r="AP128" s="240"/>
      <c r="AQ128" s="264"/>
      <c r="AR128" s="291"/>
      <c r="AS128" s="291"/>
      <c r="AT128" s="264"/>
      <c r="AU128" s="335"/>
      <c r="AV128" s="346"/>
      <c r="AW128" s="335"/>
      <c r="AX128" s="346"/>
      <c r="AY128" s="358"/>
      <c r="AZ128" s="366"/>
      <c r="BA128" s="366"/>
      <c r="BB128" s="375"/>
    </row>
    <row r="129" spans="2:54" ht="15.75" customHeight="1">
      <c r="B129" s="29"/>
      <c r="C129" s="62"/>
      <c r="D129" s="76"/>
      <c r="E129" s="95"/>
      <c r="F129" s="95"/>
      <c r="G129" s="95"/>
      <c r="H129" s="95"/>
      <c r="I129" s="95"/>
      <c r="J129" s="95"/>
      <c r="K129" s="95"/>
      <c r="L129" s="172" t="s">
        <v>178</v>
      </c>
      <c r="M129" s="190"/>
      <c r="N129" s="190"/>
      <c r="O129" s="213"/>
      <c r="P129" s="227"/>
      <c r="Q129" s="241"/>
      <c r="R129" s="241"/>
      <c r="S129" s="241"/>
      <c r="T129" s="241"/>
      <c r="U129" s="241"/>
      <c r="V129" s="265"/>
      <c r="W129" s="274"/>
      <c r="X129" s="241"/>
      <c r="Y129" s="241"/>
      <c r="Z129" s="241"/>
      <c r="AA129" s="241"/>
      <c r="AB129" s="241"/>
      <c r="AC129" s="265"/>
      <c r="AD129" s="292"/>
      <c r="AE129" s="241"/>
      <c r="AF129" s="241"/>
      <c r="AG129" s="241"/>
      <c r="AH129" s="241"/>
      <c r="AI129" s="241"/>
      <c r="AJ129" s="265"/>
      <c r="AK129" s="274"/>
      <c r="AL129" s="241"/>
      <c r="AM129" s="241"/>
      <c r="AN129" s="241"/>
      <c r="AO129" s="241"/>
      <c r="AP129" s="241"/>
      <c r="AQ129" s="265"/>
      <c r="AR129" s="292"/>
      <c r="AS129" s="292"/>
      <c r="AT129" s="323"/>
      <c r="AU129" s="336"/>
      <c r="AV129" s="347"/>
      <c r="AW129" s="336"/>
      <c r="AX129" s="347"/>
      <c r="AY129" s="355"/>
      <c r="AZ129" s="363"/>
      <c r="BA129" s="363"/>
      <c r="BB129" s="371"/>
    </row>
    <row r="130" spans="2:54" ht="15.75" customHeight="1">
      <c r="B130" s="27"/>
      <c r="C130" s="60"/>
      <c r="D130" s="63"/>
      <c r="E130" s="95"/>
      <c r="F130" s="95"/>
      <c r="G130" s="95"/>
      <c r="H130" s="95"/>
      <c r="I130" s="95"/>
      <c r="J130" s="95"/>
      <c r="K130" s="95"/>
      <c r="L130" s="170" t="s">
        <v>70</v>
      </c>
      <c r="M130" s="188"/>
      <c r="N130" s="188"/>
      <c r="O130" s="211"/>
      <c r="P130" s="223"/>
      <c r="Q130" s="239"/>
      <c r="R130" s="239"/>
      <c r="S130" s="239"/>
      <c r="T130" s="239"/>
      <c r="U130" s="239"/>
      <c r="V130" s="263"/>
      <c r="W130" s="272"/>
      <c r="X130" s="239"/>
      <c r="Y130" s="239"/>
      <c r="Z130" s="239"/>
      <c r="AA130" s="239"/>
      <c r="AB130" s="239"/>
      <c r="AC130" s="263"/>
      <c r="AD130" s="290"/>
      <c r="AE130" s="239"/>
      <c r="AF130" s="239"/>
      <c r="AG130" s="239"/>
      <c r="AH130" s="239"/>
      <c r="AI130" s="239"/>
      <c r="AJ130" s="263"/>
      <c r="AK130" s="272"/>
      <c r="AL130" s="239"/>
      <c r="AM130" s="239"/>
      <c r="AN130" s="239"/>
      <c r="AO130" s="239"/>
      <c r="AP130" s="239"/>
      <c r="AQ130" s="263"/>
      <c r="AR130" s="290"/>
      <c r="AS130" s="290"/>
      <c r="AT130" s="263"/>
      <c r="AU130" s="334">
        <f>IF(SUM($P131:$AQ132)&gt;$H$58*4,$H$58*4,SUM($P131:$AQ132))</f>
        <v>0</v>
      </c>
      <c r="AV130" s="345"/>
      <c r="AW130" s="334">
        <f>AU130/4</f>
        <v>0</v>
      </c>
      <c r="AX130" s="345"/>
      <c r="AY130" s="356"/>
      <c r="AZ130" s="364"/>
      <c r="BA130" s="364"/>
      <c r="BB130" s="372"/>
    </row>
    <row r="131" spans="2:54" ht="15.75" customHeight="1">
      <c r="B131" s="28"/>
      <c r="C131" s="61"/>
      <c r="D131" s="64"/>
      <c r="E131" s="95"/>
      <c r="F131" s="95"/>
      <c r="G131" s="95"/>
      <c r="H131" s="95"/>
      <c r="I131" s="95"/>
      <c r="J131" s="95"/>
      <c r="K131" s="95"/>
      <c r="L131" s="171" t="s">
        <v>177</v>
      </c>
      <c r="M131" s="189"/>
      <c r="N131" s="189"/>
      <c r="O131" s="212"/>
      <c r="P131" s="24"/>
      <c r="Q131" s="240"/>
      <c r="R131" s="240"/>
      <c r="S131" s="240"/>
      <c r="T131" s="240"/>
      <c r="U131" s="240"/>
      <c r="V131" s="264"/>
      <c r="W131" s="273"/>
      <c r="X131" s="240"/>
      <c r="Y131" s="240"/>
      <c r="Z131" s="240"/>
      <c r="AA131" s="240"/>
      <c r="AB131" s="240"/>
      <c r="AC131" s="264"/>
      <c r="AD131" s="291"/>
      <c r="AE131" s="240"/>
      <c r="AF131" s="240"/>
      <c r="AG131" s="240"/>
      <c r="AH131" s="240"/>
      <c r="AI131" s="240"/>
      <c r="AJ131" s="264"/>
      <c r="AK131" s="273"/>
      <c r="AL131" s="240"/>
      <c r="AM131" s="240"/>
      <c r="AN131" s="240"/>
      <c r="AO131" s="240"/>
      <c r="AP131" s="240"/>
      <c r="AQ131" s="264"/>
      <c r="AR131" s="291"/>
      <c r="AS131" s="291"/>
      <c r="AT131" s="264"/>
      <c r="AU131" s="335"/>
      <c r="AV131" s="346"/>
      <c r="AW131" s="335"/>
      <c r="AX131" s="346"/>
      <c r="AY131" s="358"/>
      <c r="AZ131" s="366"/>
      <c r="BA131" s="366"/>
      <c r="BB131" s="375"/>
    </row>
    <row r="132" spans="2:54" ht="15.75" customHeight="1">
      <c r="B132" s="29"/>
      <c r="C132" s="62"/>
      <c r="D132" s="76"/>
      <c r="E132" s="95"/>
      <c r="F132" s="95"/>
      <c r="G132" s="95"/>
      <c r="H132" s="95"/>
      <c r="I132" s="95"/>
      <c r="J132" s="95"/>
      <c r="K132" s="95"/>
      <c r="L132" s="172" t="s">
        <v>178</v>
      </c>
      <c r="M132" s="190"/>
      <c r="N132" s="190"/>
      <c r="O132" s="213"/>
      <c r="P132" s="227"/>
      <c r="Q132" s="241"/>
      <c r="R132" s="241"/>
      <c r="S132" s="241"/>
      <c r="T132" s="241"/>
      <c r="U132" s="241"/>
      <c r="V132" s="265"/>
      <c r="W132" s="274"/>
      <c r="X132" s="241"/>
      <c r="Y132" s="241"/>
      <c r="Z132" s="241"/>
      <c r="AA132" s="241"/>
      <c r="AB132" s="241"/>
      <c r="AC132" s="265"/>
      <c r="AD132" s="292"/>
      <c r="AE132" s="241"/>
      <c r="AF132" s="241"/>
      <c r="AG132" s="241"/>
      <c r="AH132" s="241"/>
      <c r="AI132" s="241"/>
      <c r="AJ132" s="265"/>
      <c r="AK132" s="274"/>
      <c r="AL132" s="241"/>
      <c r="AM132" s="241"/>
      <c r="AN132" s="241"/>
      <c r="AO132" s="241"/>
      <c r="AP132" s="241"/>
      <c r="AQ132" s="265"/>
      <c r="AR132" s="292"/>
      <c r="AS132" s="292"/>
      <c r="AT132" s="323"/>
      <c r="AU132" s="336"/>
      <c r="AV132" s="347"/>
      <c r="AW132" s="336"/>
      <c r="AX132" s="347"/>
      <c r="AY132" s="355"/>
      <c r="AZ132" s="363"/>
      <c r="BA132" s="363"/>
      <c r="BB132" s="371"/>
    </row>
    <row r="133" spans="2:54" ht="15.75" customHeight="1">
      <c r="B133" s="27"/>
      <c r="C133" s="60"/>
      <c r="D133" s="63"/>
      <c r="E133" s="95"/>
      <c r="F133" s="95"/>
      <c r="G133" s="95"/>
      <c r="H133" s="95"/>
      <c r="I133" s="95"/>
      <c r="J133" s="95"/>
      <c r="K133" s="95"/>
      <c r="L133" s="170" t="s">
        <v>70</v>
      </c>
      <c r="M133" s="188"/>
      <c r="N133" s="188"/>
      <c r="O133" s="211"/>
      <c r="P133" s="223"/>
      <c r="Q133" s="239"/>
      <c r="R133" s="239"/>
      <c r="S133" s="239"/>
      <c r="T133" s="239"/>
      <c r="U133" s="239"/>
      <c r="V133" s="263"/>
      <c r="W133" s="272"/>
      <c r="X133" s="239"/>
      <c r="Y133" s="239"/>
      <c r="Z133" s="239"/>
      <c r="AA133" s="239"/>
      <c r="AB133" s="239"/>
      <c r="AC133" s="263"/>
      <c r="AD133" s="290"/>
      <c r="AE133" s="239"/>
      <c r="AF133" s="239"/>
      <c r="AG133" s="239"/>
      <c r="AH133" s="239"/>
      <c r="AI133" s="239"/>
      <c r="AJ133" s="263"/>
      <c r="AK133" s="272"/>
      <c r="AL133" s="239"/>
      <c r="AM133" s="239"/>
      <c r="AN133" s="239"/>
      <c r="AO133" s="239"/>
      <c r="AP133" s="239"/>
      <c r="AQ133" s="263"/>
      <c r="AR133" s="290"/>
      <c r="AS133" s="290"/>
      <c r="AT133" s="263"/>
      <c r="AU133" s="334">
        <f>IF(SUM($P134:$AQ135)&gt;$H$58*4,$H$58*4,SUM($P134:$AQ135))</f>
        <v>0</v>
      </c>
      <c r="AV133" s="345"/>
      <c r="AW133" s="334">
        <f>AU133/4</f>
        <v>0</v>
      </c>
      <c r="AX133" s="345"/>
      <c r="AY133" s="356"/>
      <c r="AZ133" s="364"/>
      <c r="BA133" s="364"/>
      <c r="BB133" s="372"/>
    </row>
    <row r="134" spans="2:54" ht="15.75" customHeight="1">
      <c r="B134" s="28"/>
      <c r="C134" s="61"/>
      <c r="D134" s="64"/>
      <c r="E134" s="95"/>
      <c r="F134" s="95"/>
      <c r="G134" s="95"/>
      <c r="H134" s="95"/>
      <c r="I134" s="95"/>
      <c r="J134" s="95"/>
      <c r="K134" s="95"/>
      <c r="L134" s="171" t="s">
        <v>177</v>
      </c>
      <c r="M134" s="189"/>
      <c r="N134" s="189"/>
      <c r="O134" s="212"/>
      <c r="P134" s="24"/>
      <c r="Q134" s="240"/>
      <c r="R134" s="240"/>
      <c r="S134" s="240"/>
      <c r="T134" s="240"/>
      <c r="U134" s="240"/>
      <c r="V134" s="264"/>
      <c r="W134" s="273"/>
      <c r="X134" s="240"/>
      <c r="Y134" s="240"/>
      <c r="Z134" s="240"/>
      <c r="AA134" s="240"/>
      <c r="AB134" s="240"/>
      <c r="AC134" s="264"/>
      <c r="AD134" s="291"/>
      <c r="AE134" s="240"/>
      <c r="AF134" s="240"/>
      <c r="AG134" s="240"/>
      <c r="AH134" s="240"/>
      <c r="AI134" s="240"/>
      <c r="AJ134" s="264"/>
      <c r="AK134" s="273"/>
      <c r="AL134" s="240"/>
      <c r="AM134" s="240"/>
      <c r="AN134" s="240"/>
      <c r="AO134" s="240"/>
      <c r="AP134" s="240"/>
      <c r="AQ134" s="264"/>
      <c r="AR134" s="291"/>
      <c r="AS134" s="291"/>
      <c r="AT134" s="264"/>
      <c r="AU134" s="335"/>
      <c r="AV134" s="346"/>
      <c r="AW134" s="335"/>
      <c r="AX134" s="346"/>
      <c r="AY134" s="358"/>
      <c r="AZ134" s="366"/>
      <c r="BA134" s="366"/>
      <c r="BB134" s="375"/>
    </row>
    <row r="135" spans="2:54" ht="15.75" customHeight="1">
      <c r="B135" s="29"/>
      <c r="C135" s="62"/>
      <c r="D135" s="76"/>
      <c r="E135" s="95"/>
      <c r="F135" s="95"/>
      <c r="G135" s="95"/>
      <c r="H135" s="95"/>
      <c r="I135" s="95"/>
      <c r="J135" s="95"/>
      <c r="K135" s="95"/>
      <c r="L135" s="172" t="s">
        <v>178</v>
      </c>
      <c r="M135" s="190"/>
      <c r="N135" s="190"/>
      <c r="O135" s="213"/>
      <c r="P135" s="227"/>
      <c r="Q135" s="241"/>
      <c r="R135" s="241"/>
      <c r="S135" s="241"/>
      <c r="T135" s="241"/>
      <c r="U135" s="241"/>
      <c r="V135" s="265"/>
      <c r="W135" s="274"/>
      <c r="X135" s="241"/>
      <c r="Y135" s="241"/>
      <c r="Z135" s="241"/>
      <c r="AA135" s="241"/>
      <c r="AB135" s="241"/>
      <c r="AC135" s="265"/>
      <c r="AD135" s="292"/>
      <c r="AE135" s="241"/>
      <c r="AF135" s="241"/>
      <c r="AG135" s="241"/>
      <c r="AH135" s="241"/>
      <c r="AI135" s="241"/>
      <c r="AJ135" s="265"/>
      <c r="AK135" s="274"/>
      <c r="AL135" s="241"/>
      <c r="AM135" s="241"/>
      <c r="AN135" s="241"/>
      <c r="AO135" s="241"/>
      <c r="AP135" s="241"/>
      <c r="AQ135" s="265"/>
      <c r="AR135" s="292"/>
      <c r="AS135" s="292"/>
      <c r="AT135" s="323"/>
      <c r="AU135" s="336"/>
      <c r="AV135" s="347"/>
      <c r="AW135" s="336"/>
      <c r="AX135" s="347"/>
      <c r="AY135" s="355"/>
      <c r="AZ135" s="363"/>
      <c r="BA135" s="363"/>
      <c r="BB135" s="371"/>
    </row>
    <row r="136" spans="2:54" ht="15.75" customHeight="1">
      <c r="B136" s="27"/>
      <c r="C136" s="60"/>
      <c r="D136" s="63"/>
      <c r="E136" s="95"/>
      <c r="F136" s="95"/>
      <c r="G136" s="95"/>
      <c r="H136" s="95"/>
      <c r="I136" s="95"/>
      <c r="J136" s="95"/>
      <c r="K136" s="95"/>
      <c r="L136" s="170" t="s">
        <v>70</v>
      </c>
      <c r="M136" s="188"/>
      <c r="N136" s="188"/>
      <c r="O136" s="211"/>
      <c r="P136" s="223"/>
      <c r="Q136" s="237"/>
      <c r="R136" s="237"/>
      <c r="S136" s="237"/>
      <c r="T136" s="237"/>
      <c r="U136" s="237"/>
      <c r="V136" s="261"/>
      <c r="W136" s="223"/>
      <c r="X136" s="237"/>
      <c r="Y136" s="237"/>
      <c r="Z136" s="237"/>
      <c r="AA136" s="237"/>
      <c r="AB136" s="237"/>
      <c r="AC136" s="261"/>
      <c r="AD136" s="289"/>
      <c r="AE136" s="237"/>
      <c r="AF136" s="237"/>
      <c r="AG136" s="237"/>
      <c r="AH136" s="237"/>
      <c r="AI136" s="237"/>
      <c r="AJ136" s="261"/>
      <c r="AK136" s="223"/>
      <c r="AL136" s="237"/>
      <c r="AM136" s="237"/>
      <c r="AN136" s="237"/>
      <c r="AO136" s="237"/>
      <c r="AP136" s="237"/>
      <c r="AQ136" s="261"/>
      <c r="AR136" s="289"/>
      <c r="AS136" s="289"/>
      <c r="AT136" s="261"/>
      <c r="AU136" s="334">
        <f>IF(SUM($P137:$AQ138)&gt;$H$58*4,$H$58*4,SUM($P137:$AQ138))</f>
        <v>0</v>
      </c>
      <c r="AV136" s="345"/>
      <c r="AW136" s="334">
        <f>AU136/4</f>
        <v>0</v>
      </c>
      <c r="AX136" s="345"/>
      <c r="AY136" s="356"/>
      <c r="AZ136" s="364"/>
      <c r="BA136" s="364"/>
      <c r="BB136" s="372"/>
    </row>
    <row r="137" spans="2:54" ht="15.75" customHeight="1">
      <c r="B137" s="28"/>
      <c r="C137" s="61"/>
      <c r="D137" s="64"/>
      <c r="E137" s="95"/>
      <c r="F137" s="95"/>
      <c r="G137" s="95"/>
      <c r="H137" s="95"/>
      <c r="I137" s="95"/>
      <c r="J137" s="95"/>
      <c r="K137" s="95"/>
      <c r="L137" s="171" t="s">
        <v>177</v>
      </c>
      <c r="M137" s="189"/>
      <c r="N137" s="189"/>
      <c r="O137" s="212"/>
      <c r="P137" s="24"/>
      <c r="Q137" s="240"/>
      <c r="R137" s="240"/>
      <c r="S137" s="240"/>
      <c r="T137" s="240"/>
      <c r="U137" s="240"/>
      <c r="V137" s="264"/>
      <c r="W137" s="273"/>
      <c r="X137" s="240"/>
      <c r="Y137" s="240"/>
      <c r="Z137" s="240"/>
      <c r="AA137" s="240"/>
      <c r="AB137" s="240"/>
      <c r="AC137" s="264"/>
      <c r="AD137" s="291"/>
      <c r="AE137" s="240"/>
      <c r="AF137" s="240"/>
      <c r="AG137" s="240"/>
      <c r="AH137" s="240"/>
      <c r="AI137" s="240"/>
      <c r="AJ137" s="264"/>
      <c r="AK137" s="273"/>
      <c r="AL137" s="240"/>
      <c r="AM137" s="240"/>
      <c r="AN137" s="240"/>
      <c r="AO137" s="240"/>
      <c r="AP137" s="240"/>
      <c r="AQ137" s="264"/>
      <c r="AR137" s="291"/>
      <c r="AS137" s="291"/>
      <c r="AT137" s="264"/>
      <c r="AU137" s="335"/>
      <c r="AV137" s="346"/>
      <c r="AW137" s="335"/>
      <c r="AX137" s="346"/>
      <c r="AY137" s="358"/>
      <c r="AZ137" s="366"/>
      <c r="BA137" s="366"/>
      <c r="BB137" s="375"/>
    </row>
    <row r="138" spans="2:54" ht="15.6" customHeight="1">
      <c r="B138" s="29"/>
      <c r="C138" s="62"/>
      <c r="D138" s="65"/>
      <c r="E138" s="96"/>
      <c r="F138" s="96"/>
      <c r="G138" s="96"/>
      <c r="H138" s="96"/>
      <c r="I138" s="96"/>
      <c r="J138" s="96"/>
      <c r="K138" s="96"/>
      <c r="L138" s="174" t="s">
        <v>178</v>
      </c>
      <c r="M138" s="192"/>
      <c r="N138" s="192"/>
      <c r="O138" s="215"/>
      <c r="P138" s="229"/>
      <c r="Q138" s="243"/>
      <c r="R138" s="243"/>
      <c r="S138" s="243"/>
      <c r="T138" s="243"/>
      <c r="U138" s="243"/>
      <c r="V138" s="267"/>
      <c r="W138" s="276"/>
      <c r="X138" s="243"/>
      <c r="Y138" s="243"/>
      <c r="Z138" s="243"/>
      <c r="AA138" s="243"/>
      <c r="AB138" s="243"/>
      <c r="AC138" s="267"/>
      <c r="AD138" s="294"/>
      <c r="AE138" s="243"/>
      <c r="AF138" s="243"/>
      <c r="AG138" s="243"/>
      <c r="AH138" s="243"/>
      <c r="AI138" s="243"/>
      <c r="AJ138" s="267"/>
      <c r="AK138" s="276"/>
      <c r="AL138" s="243"/>
      <c r="AM138" s="243"/>
      <c r="AN138" s="243"/>
      <c r="AO138" s="243"/>
      <c r="AP138" s="243"/>
      <c r="AQ138" s="267"/>
      <c r="AR138" s="294"/>
      <c r="AS138" s="294"/>
      <c r="AT138" s="325"/>
      <c r="AU138" s="337"/>
      <c r="AV138" s="348"/>
      <c r="AW138" s="337"/>
      <c r="AX138" s="348"/>
      <c r="AY138" s="357"/>
      <c r="AZ138" s="365"/>
      <c r="BA138" s="365"/>
      <c r="BB138" s="373"/>
    </row>
    <row r="139" spans="2:54" ht="15.75" customHeight="1">
      <c r="B139" s="30" t="s">
        <v>165</v>
      </c>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c r="AJ139" s="59"/>
      <c r="AK139" s="59"/>
      <c r="AL139" s="59"/>
      <c r="AM139" s="59"/>
      <c r="AN139" s="59"/>
      <c r="AO139" s="59"/>
      <c r="AP139" s="59"/>
      <c r="AQ139" s="59"/>
      <c r="AR139" s="59"/>
      <c r="AS139" s="59"/>
      <c r="AT139" s="59"/>
      <c r="AU139" s="59"/>
      <c r="AV139" s="59"/>
      <c r="AW139" s="59"/>
      <c r="AX139" s="59"/>
      <c r="AY139" s="59"/>
      <c r="AZ139" s="59"/>
      <c r="BA139" s="59"/>
      <c r="BB139" s="374"/>
    </row>
    <row r="140" spans="2:54" ht="15.75" customHeight="1">
      <c r="B140" s="27"/>
      <c r="C140" s="60"/>
      <c r="D140" s="63"/>
      <c r="E140" s="95"/>
      <c r="F140" s="95"/>
      <c r="G140" s="95"/>
      <c r="H140" s="95"/>
      <c r="I140" s="95"/>
      <c r="J140" s="95"/>
      <c r="K140" s="95"/>
      <c r="L140" s="170" t="s">
        <v>70</v>
      </c>
      <c r="M140" s="188"/>
      <c r="N140" s="188"/>
      <c r="O140" s="211"/>
      <c r="P140" s="223"/>
      <c r="Q140" s="239"/>
      <c r="R140" s="239"/>
      <c r="S140" s="239"/>
      <c r="T140" s="239"/>
      <c r="U140" s="239"/>
      <c r="V140" s="263"/>
      <c r="W140" s="272"/>
      <c r="X140" s="239"/>
      <c r="Y140" s="239"/>
      <c r="Z140" s="239"/>
      <c r="AA140" s="239"/>
      <c r="AB140" s="239"/>
      <c r="AC140" s="263"/>
      <c r="AD140" s="290"/>
      <c r="AE140" s="239"/>
      <c r="AF140" s="239"/>
      <c r="AG140" s="239"/>
      <c r="AH140" s="239"/>
      <c r="AI140" s="239"/>
      <c r="AJ140" s="263"/>
      <c r="AK140" s="272"/>
      <c r="AL140" s="239"/>
      <c r="AM140" s="239"/>
      <c r="AN140" s="239"/>
      <c r="AO140" s="239"/>
      <c r="AP140" s="239"/>
      <c r="AQ140" s="263"/>
      <c r="AR140" s="290"/>
      <c r="AS140" s="290"/>
      <c r="AT140" s="263"/>
      <c r="AU140" s="334">
        <f>IF(SUM($P141:$AQ142)&gt;$H$58*4,$H$58*4,SUM($P141:$AQ142))</f>
        <v>0</v>
      </c>
      <c r="AV140" s="345"/>
      <c r="AW140" s="334">
        <f>AU140/4</f>
        <v>0</v>
      </c>
      <c r="AX140" s="345"/>
      <c r="AY140" s="356"/>
      <c r="AZ140" s="364"/>
      <c r="BA140" s="364"/>
      <c r="BB140" s="372"/>
    </row>
    <row r="141" spans="2:54" ht="15.75" customHeight="1">
      <c r="B141" s="28"/>
      <c r="C141" s="61"/>
      <c r="D141" s="64"/>
      <c r="E141" s="95"/>
      <c r="F141" s="95"/>
      <c r="G141" s="95"/>
      <c r="H141" s="95"/>
      <c r="I141" s="95"/>
      <c r="J141" s="95"/>
      <c r="K141" s="95"/>
      <c r="L141" s="171" t="s">
        <v>177</v>
      </c>
      <c r="M141" s="189"/>
      <c r="N141" s="189"/>
      <c r="O141" s="212"/>
      <c r="P141" s="24"/>
      <c r="Q141" s="240"/>
      <c r="R141" s="240"/>
      <c r="S141" s="240"/>
      <c r="T141" s="240"/>
      <c r="U141" s="240"/>
      <c r="V141" s="264"/>
      <c r="W141" s="273"/>
      <c r="X141" s="240"/>
      <c r="Y141" s="240"/>
      <c r="Z141" s="240"/>
      <c r="AA141" s="240"/>
      <c r="AB141" s="240"/>
      <c r="AC141" s="264"/>
      <c r="AD141" s="291"/>
      <c r="AE141" s="240"/>
      <c r="AF141" s="240"/>
      <c r="AG141" s="240"/>
      <c r="AH141" s="240"/>
      <c r="AI141" s="240"/>
      <c r="AJ141" s="264"/>
      <c r="AK141" s="273"/>
      <c r="AL141" s="240"/>
      <c r="AM141" s="240"/>
      <c r="AN141" s="240"/>
      <c r="AO141" s="240"/>
      <c r="AP141" s="240"/>
      <c r="AQ141" s="264"/>
      <c r="AR141" s="291"/>
      <c r="AS141" s="291"/>
      <c r="AT141" s="264"/>
      <c r="AU141" s="335"/>
      <c r="AV141" s="346"/>
      <c r="AW141" s="335"/>
      <c r="AX141" s="346"/>
      <c r="AY141" s="358"/>
      <c r="AZ141" s="366"/>
      <c r="BA141" s="366"/>
      <c r="BB141" s="375"/>
    </row>
    <row r="142" spans="2:54" ht="15.75" customHeight="1">
      <c r="B142" s="29"/>
      <c r="C142" s="62"/>
      <c r="D142" s="76"/>
      <c r="E142" s="95"/>
      <c r="F142" s="95"/>
      <c r="G142" s="95"/>
      <c r="H142" s="95"/>
      <c r="I142" s="95"/>
      <c r="J142" s="95"/>
      <c r="K142" s="95"/>
      <c r="L142" s="172" t="s">
        <v>178</v>
      </c>
      <c r="M142" s="190"/>
      <c r="N142" s="190"/>
      <c r="O142" s="213"/>
      <c r="P142" s="227"/>
      <c r="Q142" s="241"/>
      <c r="R142" s="241"/>
      <c r="S142" s="241"/>
      <c r="T142" s="241"/>
      <c r="U142" s="241"/>
      <c r="V142" s="265"/>
      <c r="W142" s="274"/>
      <c r="X142" s="241"/>
      <c r="Y142" s="241"/>
      <c r="Z142" s="241"/>
      <c r="AA142" s="241"/>
      <c r="AB142" s="241"/>
      <c r="AC142" s="265"/>
      <c r="AD142" s="292"/>
      <c r="AE142" s="241"/>
      <c r="AF142" s="241"/>
      <c r="AG142" s="241"/>
      <c r="AH142" s="241"/>
      <c r="AI142" s="241"/>
      <c r="AJ142" s="265"/>
      <c r="AK142" s="274"/>
      <c r="AL142" s="241"/>
      <c r="AM142" s="241"/>
      <c r="AN142" s="241"/>
      <c r="AO142" s="241"/>
      <c r="AP142" s="241"/>
      <c r="AQ142" s="265"/>
      <c r="AR142" s="292"/>
      <c r="AS142" s="292"/>
      <c r="AT142" s="323"/>
      <c r="AU142" s="336"/>
      <c r="AV142" s="347"/>
      <c r="AW142" s="336"/>
      <c r="AX142" s="347"/>
      <c r="AY142" s="355"/>
      <c r="AZ142" s="363"/>
      <c r="BA142" s="363"/>
      <c r="BB142" s="371"/>
    </row>
    <row r="143" spans="2:54" ht="15.75" customHeight="1">
      <c r="B143" s="27"/>
      <c r="C143" s="60"/>
      <c r="D143" s="63"/>
      <c r="E143" s="95"/>
      <c r="F143" s="95"/>
      <c r="G143" s="95"/>
      <c r="H143" s="95"/>
      <c r="I143" s="95"/>
      <c r="J143" s="95"/>
      <c r="K143" s="95"/>
      <c r="L143" s="170" t="s">
        <v>70</v>
      </c>
      <c r="M143" s="188"/>
      <c r="N143" s="188"/>
      <c r="O143" s="211"/>
      <c r="P143" s="223"/>
      <c r="Q143" s="239"/>
      <c r="R143" s="239"/>
      <c r="S143" s="239"/>
      <c r="T143" s="239"/>
      <c r="U143" s="239"/>
      <c r="V143" s="263"/>
      <c r="W143" s="272"/>
      <c r="X143" s="239"/>
      <c r="Y143" s="239"/>
      <c r="Z143" s="239"/>
      <c r="AA143" s="239"/>
      <c r="AB143" s="239"/>
      <c r="AC143" s="263"/>
      <c r="AD143" s="290"/>
      <c r="AE143" s="239"/>
      <c r="AF143" s="239"/>
      <c r="AG143" s="239"/>
      <c r="AH143" s="239"/>
      <c r="AI143" s="239"/>
      <c r="AJ143" s="263"/>
      <c r="AK143" s="272"/>
      <c r="AL143" s="239"/>
      <c r="AM143" s="239"/>
      <c r="AN143" s="239"/>
      <c r="AO143" s="239"/>
      <c r="AP143" s="239"/>
      <c r="AQ143" s="263"/>
      <c r="AR143" s="290"/>
      <c r="AS143" s="290"/>
      <c r="AT143" s="263"/>
      <c r="AU143" s="334">
        <f>IF(SUM($P144:$AQ145)&gt;$H$58*4,$H$58*4,SUM($P144:$AQ145))</f>
        <v>0</v>
      </c>
      <c r="AV143" s="345"/>
      <c r="AW143" s="334">
        <f>AU143/4</f>
        <v>0</v>
      </c>
      <c r="AX143" s="345"/>
      <c r="AY143" s="356"/>
      <c r="AZ143" s="364"/>
      <c r="BA143" s="364"/>
      <c r="BB143" s="372"/>
    </row>
    <row r="144" spans="2:54" ht="15.75" customHeight="1">
      <c r="B144" s="28"/>
      <c r="C144" s="61"/>
      <c r="D144" s="64"/>
      <c r="E144" s="95"/>
      <c r="F144" s="95"/>
      <c r="G144" s="95"/>
      <c r="H144" s="95"/>
      <c r="I144" s="95"/>
      <c r="J144" s="95"/>
      <c r="K144" s="95"/>
      <c r="L144" s="171" t="s">
        <v>177</v>
      </c>
      <c r="M144" s="189"/>
      <c r="N144" s="189"/>
      <c r="O144" s="212"/>
      <c r="P144" s="24"/>
      <c r="Q144" s="240"/>
      <c r="R144" s="240"/>
      <c r="S144" s="240"/>
      <c r="T144" s="240"/>
      <c r="U144" s="240"/>
      <c r="V144" s="264"/>
      <c r="W144" s="273"/>
      <c r="X144" s="240"/>
      <c r="Y144" s="240"/>
      <c r="Z144" s="240"/>
      <c r="AA144" s="240"/>
      <c r="AB144" s="240"/>
      <c r="AC144" s="264"/>
      <c r="AD144" s="291"/>
      <c r="AE144" s="240"/>
      <c r="AF144" s="240"/>
      <c r="AG144" s="240"/>
      <c r="AH144" s="240"/>
      <c r="AI144" s="240"/>
      <c r="AJ144" s="264"/>
      <c r="AK144" s="273"/>
      <c r="AL144" s="240"/>
      <c r="AM144" s="240"/>
      <c r="AN144" s="240"/>
      <c r="AO144" s="240"/>
      <c r="AP144" s="240"/>
      <c r="AQ144" s="264"/>
      <c r="AR144" s="291"/>
      <c r="AS144" s="291"/>
      <c r="AT144" s="264"/>
      <c r="AU144" s="335"/>
      <c r="AV144" s="346"/>
      <c r="AW144" s="335"/>
      <c r="AX144" s="346"/>
      <c r="AY144" s="358"/>
      <c r="AZ144" s="366"/>
      <c r="BA144" s="366"/>
      <c r="BB144" s="375"/>
    </row>
    <row r="145" spans="2:54" ht="15.75" customHeight="1">
      <c r="B145" s="29"/>
      <c r="C145" s="62"/>
      <c r="D145" s="76"/>
      <c r="E145" s="95"/>
      <c r="F145" s="95"/>
      <c r="G145" s="95"/>
      <c r="H145" s="95"/>
      <c r="I145" s="95"/>
      <c r="J145" s="95"/>
      <c r="K145" s="95"/>
      <c r="L145" s="172" t="s">
        <v>178</v>
      </c>
      <c r="M145" s="190"/>
      <c r="N145" s="190"/>
      <c r="O145" s="213"/>
      <c r="P145" s="227"/>
      <c r="Q145" s="241"/>
      <c r="R145" s="241"/>
      <c r="S145" s="241"/>
      <c r="T145" s="241"/>
      <c r="U145" s="241"/>
      <c r="V145" s="265"/>
      <c r="W145" s="274"/>
      <c r="X145" s="241"/>
      <c r="Y145" s="241"/>
      <c r="Z145" s="241"/>
      <c r="AA145" s="241"/>
      <c r="AB145" s="241"/>
      <c r="AC145" s="265"/>
      <c r="AD145" s="292"/>
      <c r="AE145" s="241"/>
      <c r="AF145" s="241"/>
      <c r="AG145" s="241"/>
      <c r="AH145" s="241"/>
      <c r="AI145" s="241"/>
      <c r="AJ145" s="265"/>
      <c r="AK145" s="274"/>
      <c r="AL145" s="241"/>
      <c r="AM145" s="241"/>
      <c r="AN145" s="241"/>
      <c r="AO145" s="241"/>
      <c r="AP145" s="241"/>
      <c r="AQ145" s="265"/>
      <c r="AR145" s="292"/>
      <c r="AS145" s="292"/>
      <c r="AT145" s="323"/>
      <c r="AU145" s="336"/>
      <c r="AV145" s="347"/>
      <c r="AW145" s="336"/>
      <c r="AX145" s="347"/>
      <c r="AY145" s="355"/>
      <c r="AZ145" s="363"/>
      <c r="BA145" s="363"/>
      <c r="BB145" s="371"/>
    </row>
    <row r="146" spans="2:54" ht="15.75" customHeight="1">
      <c r="B146" s="27"/>
      <c r="C146" s="60"/>
      <c r="D146" s="63"/>
      <c r="E146" s="95"/>
      <c r="F146" s="95"/>
      <c r="G146" s="95"/>
      <c r="H146" s="95"/>
      <c r="I146" s="95"/>
      <c r="J146" s="95"/>
      <c r="K146" s="95"/>
      <c r="L146" s="170" t="s">
        <v>70</v>
      </c>
      <c r="M146" s="188"/>
      <c r="N146" s="188"/>
      <c r="O146" s="211"/>
      <c r="P146" s="223"/>
      <c r="Q146" s="239"/>
      <c r="R146" s="239"/>
      <c r="S146" s="239"/>
      <c r="T146" s="239"/>
      <c r="U146" s="239"/>
      <c r="V146" s="263"/>
      <c r="W146" s="272"/>
      <c r="X146" s="239"/>
      <c r="Y146" s="239"/>
      <c r="Z146" s="239"/>
      <c r="AA146" s="239"/>
      <c r="AB146" s="239"/>
      <c r="AC146" s="263"/>
      <c r="AD146" s="290"/>
      <c r="AE146" s="239"/>
      <c r="AF146" s="239"/>
      <c r="AG146" s="239"/>
      <c r="AH146" s="239"/>
      <c r="AI146" s="239"/>
      <c r="AJ146" s="263"/>
      <c r="AK146" s="272"/>
      <c r="AL146" s="239"/>
      <c r="AM146" s="239"/>
      <c r="AN146" s="239"/>
      <c r="AO146" s="239"/>
      <c r="AP146" s="239"/>
      <c r="AQ146" s="263"/>
      <c r="AR146" s="290"/>
      <c r="AS146" s="290"/>
      <c r="AT146" s="263"/>
      <c r="AU146" s="334">
        <f>IF(SUM($P147:$AQ148)&gt;$H$58*4,$H$58*4,SUM($P147:$AQ148))</f>
        <v>0</v>
      </c>
      <c r="AV146" s="345"/>
      <c r="AW146" s="334">
        <f>AU146/4</f>
        <v>0</v>
      </c>
      <c r="AX146" s="345"/>
      <c r="AY146" s="356"/>
      <c r="AZ146" s="364"/>
      <c r="BA146" s="364"/>
      <c r="BB146" s="372"/>
    </row>
    <row r="147" spans="2:54" ht="15.75" customHeight="1">
      <c r="B147" s="28"/>
      <c r="C147" s="61"/>
      <c r="D147" s="64"/>
      <c r="E147" s="95"/>
      <c r="F147" s="95"/>
      <c r="G147" s="95"/>
      <c r="H147" s="95"/>
      <c r="I147" s="95"/>
      <c r="J147" s="95"/>
      <c r="K147" s="95"/>
      <c r="L147" s="171" t="s">
        <v>177</v>
      </c>
      <c r="M147" s="189"/>
      <c r="N147" s="189"/>
      <c r="O147" s="212"/>
      <c r="P147" s="24"/>
      <c r="Q147" s="240"/>
      <c r="R147" s="240"/>
      <c r="S147" s="240"/>
      <c r="T147" s="240"/>
      <c r="U147" s="240"/>
      <c r="V147" s="264"/>
      <c r="W147" s="273"/>
      <c r="X147" s="240"/>
      <c r="Y147" s="240"/>
      <c r="Z147" s="240"/>
      <c r="AA147" s="240"/>
      <c r="AB147" s="240"/>
      <c r="AC147" s="264"/>
      <c r="AD147" s="291"/>
      <c r="AE147" s="240"/>
      <c r="AF147" s="240"/>
      <c r="AG147" s="240"/>
      <c r="AH147" s="240"/>
      <c r="AI147" s="240"/>
      <c r="AJ147" s="264"/>
      <c r="AK147" s="273"/>
      <c r="AL147" s="240"/>
      <c r="AM147" s="240"/>
      <c r="AN147" s="240"/>
      <c r="AO147" s="240"/>
      <c r="AP147" s="240"/>
      <c r="AQ147" s="264"/>
      <c r="AR147" s="291"/>
      <c r="AS147" s="291"/>
      <c r="AT147" s="264"/>
      <c r="AU147" s="335"/>
      <c r="AV147" s="346"/>
      <c r="AW147" s="335"/>
      <c r="AX147" s="346"/>
      <c r="AY147" s="358"/>
      <c r="AZ147" s="366"/>
      <c r="BA147" s="366"/>
      <c r="BB147" s="375"/>
    </row>
    <row r="148" spans="2:54" ht="15.75" customHeight="1">
      <c r="B148" s="29"/>
      <c r="C148" s="62"/>
      <c r="D148" s="76"/>
      <c r="E148" s="95"/>
      <c r="F148" s="95"/>
      <c r="G148" s="95"/>
      <c r="H148" s="95"/>
      <c r="I148" s="95"/>
      <c r="J148" s="95"/>
      <c r="K148" s="95"/>
      <c r="L148" s="172" t="s">
        <v>178</v>
      </c>
      <c r="M148" s="190"/>
      <c r="N148" s="190"/>
      <c r="O148" s="213"/>
      <c r="P148" s="227"/>
      <c r="Q148" s="241"/>
      <c r="R148" s="241"/>
      <c r="S148" s="241"/>
      <c r="T148" s="241"/>
      <c r="U148" s="241"/>
      <c r="V148" s="265"/>
      <c r="W148" s="274"/>
      <c r="X148" s="241"/>
      <c r="Y148" s="241"/>
      <c r="Z148" s="241"/>
      <c r="AA148" s="241"/>
      <c r="AB148" s="241"/>
      <c r="AC148" s="265"/>
      <c r="AD148" s="292"/>
      <c r="AE148" s="241"/>
      <c r="AF148" s="241"/>
      <c r="AG148" s="241"/>
      <c r="AH148" s="241"/>
      <c r="AI148" s="241"/>
      <c r="AJ148" s="265"/>
      <c r="AK148" s="274"/>
      <c r="AL148" s="241"/>
      <c r="AM148" s="241"/>
      <c r="AN148" s="241"/>
      <c r="AO148" s="241"/>
      <c r="AP148" s="241"/>
      <c r="AQ148" s="265"/>
      <c r="AR148" s="292"/>
      <c r="AS148" s="292"/>
      <c r="AT148" s="323"/>
      <c r="AU148" s="336"/>
      <c r="AV148" s="347"/>
      <c r="AW148" s="336"/>
      <c r="AX148" s="347"/>
      <c r="AY148" s="355"/>
      <c r="AZ148" s="363"/>
      <c r="BA148" s="363"/>
      <c r="BB148" s="371"/>
    </row>
    <row r="149" spans="2:54" ht="15.75" customHeight="1">
      <c r="B149" s="27"/>
      <c r="C149" s="63"/>
      <c r="D149" s="63"/>
      <c r="E149" s="95"/>
      <c r="F149" s="95"/>
      <c r="G149" s="95"/>
      <c r="H149" s="95"/>
      <c r="I149" s="95"/>
      <c r="J149" s="95"/>
      <c r="K149" s="95"/>
      <c r="L149" s="170" t="s">
        <v>70</v>
      </c>
      <c r="M149" s="188"/>
      <c r="N149" s="188"/>
      <c r="O149" s="211"/>
      <c r="P149" s="223"/>
      <c r="Q149" s="237"/>
      <c r="R149" s="237"/>
      <c r="S149" s="237"/>
      <c r="T149" s="237"/>
      <c r="U149" s="237"/>
      <c r="V149" s="261"/>
      <c r="W149" s="223"/>
      <c r="X149" s="237"/>
      <c r="Y149" s="237"/>
      <c r="Z149" s="237"/>
      <c r="AA149" s="237"/>
      <c r="AB149" s="237"/>
      <c r="AC149" s="261"/>
      <c r="AD149" s="289"/>
      <c r="AE149" s="237"/>
      <c r="AF149" s="237"/>
      <c r="AG149" s="237"/>
      <c r="AH149" s="237"/>
      <c r="AI149" s="237"/>
      <c r="AJ149" s="261"/>
      <c r="AK149" s="223"/>
      <c r="AL149" s="237"/>
      <c r="AM149" s="237"/>
      <c r="AN149" s="237"/>
      <c r="AO149" s="237"/>
      <c r="AP149" s="237"/>
      <c r="AQ149" s="261"/>
      <c r="AR149" s="289"/>
      <c r="AS149" s="289"/>
      <c r="AT149" s="261"/>
      <c r="AU149" s="334">
        <f>IF(SUM($P150:$AQ151)&gt;$H$58*4,$H$58*4,SUM($P150:$AQ151))</f>
        <v>0</v>
      </c>
      <c r="AV149" s="345"/>
      <c r="AW149" s="334">
        <f>AU149/4</f>
        <v>0</v>
      </c>
      <c r="AX149" s="345"/>
      <c r="AY149" s="356"/>
      <c r="AZ149" s="364"/>
      <c r="BA149" s="364"/>
      <c r="BB149" s="372"/>
    </row>
    <row r="150" spans="2:54" ht="15.75" customHeight="1">
      <c r="B150" s="28"/>
      <c r="C150" s="64"/>
      <c r="D150" s="64"/>
      <c r="E150" s="95"/>
      <c r="F150" s="95"/>
      <c r="G150" s="95"/>
      <c r="H150" s="95"/>
      <c r="I150" s="95"/>
      <c r="J150" s="95"/>
      <c r="K150" s="95"/>
      <c r="L150" s="171" t="s">
        <v>177</v>
      </c>
      <c r="M150" s="189"/>
      <c r="N150" s="189"/>
      <c r="O150" s="212"/>
      <c r="P150" s="24"/>
      <c r="Q150" s="240"/>
      <c r="R150" s="240"/>
      <c r="S150" s="240"/>
      <c r="T150" s="240"/>
      <c r="U150" s="240"/>
      <c r="V150" s="264"/>
      <c r="W150" s="273"/>
      <c r="X150" s="240"/>
      <c r="Y150" s="240"/>
      <c r="Z150" s="240"/>
      <c r="AA150" s="240"/>
      <c r="AB150" s="240"/>
      <c r="AC150" s="264"/>
      <c r="AD150" s="291"/>
      <c r="AE150" s="240"/>
      <c r="AF150" s="240"/>
      <c r="AG150" s="240"/>
      <c r="AH150" s="240"/>
      <c r="AI150" s="240"/>
      <c r="AJ150" s="264"/>
      <c r="AK150" s="273"/>
      <c r="AL150" s="240"/>
      <c r="AM150" s="240"/>
      <c r="AN150" s="240"/>
      <c r="AO150" s="240"/>
      <c r="AP150" s="240"/>
      <c r="AQ150" s="264"/>
      <c r="AR150" s="291"/>
      <c r="AS150" s="291"/>
      <c r="AT150" s="264"/>
      <c r="AU150" s="335"/>
      <c r="AV150" s="346"/>
      <c r="AW150" s="335"/>
      <c r="AX150" s="346"/>
      <c r="AY150" s="358"/>
      <c r="AZ150" s="366"/>
      <c r="BA150" s="366"/>
      <c r="BB150" s="375"/>
    </row>
    <row r="151" spans="2:54" ht="15.6" customHeight="1">
      <c r="B151" s="31"/>
      <c r="C151" s="65"/>
      <c r="D151" s="65"/>
      <c r="E151" s="96"/>
      <c r="F151" s="96"/>
      <c r="G151" s="96"/>
      <c r="H151" s="96"/>
      <c r="I151" s="96"/>
      <c r="J151" s="96"/>
      <c r="K151" s="96"/>
      <c r="L151" s="174" t="s">
        <v>178</v>
      </c>
      <c r="M151" s="192"/>
      <c r="N151" s="192"/>
      <c r="O151" s="215"/>
      <c r="P151" s="229"/>
      <c r="Q151" s="243"/>
      <c r="R151" s="243"/>
      <c r="S151" s="243"/>
      <c r="T151" s="243"/>
      <c r="U151" s="243"/>
      <c r="V151" s="267"/>
      <c r="W151" s="276"/>
      <c r="X151" s="243"/>
      <c r="Y151" s="243"/>
      <c r="Z151" s="243"/>
      <c r="AA151" s="243"/>
      <c r="AB151" s="243"/>
      <c r="AC151" s="267"/>
      <c r="AD151" s="294"/>
      <c r="AE151" s="243"/>
      <c r="AF151" s="243"/>
      <c r="AG151" s="243"/>
      <c r="AH151" s="243"/>
      <c r="AI151" s="243"/>
      <c r="AJ151" s="267"/>
      <c r="AK151" s="276"/>
      <c r="AL151" s="243"/>
      <c r="AM151" s="243"/>
      <c r="AN151" s="243"/>
      <c r="AO151" s="243"/>
      <c r="AP151" s="243"/>
      <c r="AQ151" s="267"/>
      <c r="AR151" s="294"/>
      <c r="AS151" s="294"/>
      <c r="AT151" s="325"/>
      <c r="AU151" s="337"/>
      <c r="AV151" s="348"/>
      <c r="AW151" s="337"/>
      <c r="AX151" s="348"/>
      <c r="AY151" s="357"/>
      <c r="AZ151" s="365"/>
      <c r="BA151" s="365"/>
      <c r="BB151" s="373"/>
    </row>
    <row r="152" spans="2:54" ht="14.25" customHeight="1">
      <c r="B152" s="21"/>
      <c r="C152" s="21"/>
      <c r="D152" s="21"/>
      <c r="E152" s="21"/>
      <c r="F152" s="21"/>
      <c r="G152" s="21"/>
      <c r="H152" s="21"/>
      <c r="I152" s="21"/>
      <c r="J152" s="21"/>
      <c r="K152" s="164"/>
      <c r="L152" s="164"/>
      <c r="M152" s="164"/>
      <c r="N152" s="164"/>
      <c r="O152" s="164"/>
      <c r="P152" s="164"/>
      <c r="Q152" s="164"/>
      <c r="R152" s="164"/>
      <c r="S152" s="164"/>
      <c r="T152" s="164"/>
      <c r="U152" s="164"/>
      <c r="V152" s="164"/>
      <c r="W152" s="164"/>
      <c r="X152" s="164"/>
      <c r="Y152" s="164"/>
      <c r="Z152" s="164"/>
      <c r="AA152" s="164"/>
      <c r="AB152" s="164"/>
      <c r="AC152" s="164"/>
      <c r="AD152" s="164"/>
      <c r="AE152" s="164"/>
      <c r="AF152" s="164"/>
      <c r="AG152" s="164"/>
      <c r="AH152" s="164"/>
      <c r="AI152" s="164"/>
      <c r="AJ152" s="164"/>
      <c r="AK152" s="164"/>
      <c r="AL152" s="164"/>
      <c r="AM152" s="164"/>
      <c r="AN152" s="164"/>
      <c r="AO152" s="164"/>
      <c r="AP152" s="21"/>
      <c r="AQ152" s="21"/>
      <c r="AR152" s="21"/>
      <c r="AS152" s="21"/>
      <c r="AT152" s="21"/>
      <c r="AU152" s="21"/>
      <c r="AV152" s="21"/>
      <c r="AW152" s="21"/>
    </row>
    <row r="153" spans="2:54" ht="8.4499999999999993" customHeight="1">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78"/>
      <c r="AU153" s="78"/>
      <c r="AV153" s="78"/>
    </row>
    <row r="154" spans="2:54" ht="8.4499999999999993" customHeight="1">
      <c r="B154" s="32"/>
      <c r="C154" s="32"/>
      <c r="D154" s="32"/>
      <c r="E154" s="32"/>
      <c r="F154" s="32"/>
      <c r="G154" s="32"/>
      <c r="H154" s="32"/>
      <c r="I154" s="32"/>
      <c r="J154" s="32"/>
      <c r="K154" s="165"/>
      <c r="L154" s="165"/>
      <c r="M154" s="32"/>
      <c r="N154" s="32"/>
      <c r="O154" s="32"/>
      <c r="P154" s="32"/>
      <c r="Q154" s="32"/>
      <c r="R154" s="32"/>
      <c r="S154" s="32"/>
      <c r="T154" s="32"/>
      <c r="U154" s="9"/>
      <c r="X154" s="32"/>
      <c r="Y154" s="32"/>
      <c r="Z154" s="32"/>
      <c r="AA154" s="32"/>
      <c r="AB154" s="32"/>
      <c r="AC154" s="32"/>
      <c r="AD154" s="32"/>
      <c r="AE154" s="32"/>
      <c r="AF154" s="9"/>
      <c r="AH154" s="21"/>
      <c r="AI154" s="21"/>
      <c r="AJ154" s="21"/>
      <c r="AK154" s="21"/>
      <c r="AL154" s="21"/>
      <c r="AM154" s="32"/>
      <c r="AN154" s="32"/>
      <c r="AO154" s="32"/>
      <c r="AP154" s="32"/>
      <c r="AQ154" s="32"/>
      <c r="AR154" s="32"/>
      <c r="AS154" s="32"/>
      <c r="AT154" s="32"/>
      <c r="AU154" s="32"/>
      <c r="AV154" s="32"/>
      <c r="AW154" s="32"/>
    </row>
    <row r="155" spans="2:54" ht="12.95" customHeight="1">
      <c r="B155" s="33"/>
      <c r="C155" s="33"/>
      <c r="D155" s="33"/>
      <c r="E155" s="33"/>
      <c r="F155" s="33"/>
      <c r="G155" s="33"/>
      <c r="H155" s="33"/>
      <c r="I155" s="33"/>
      <c r="J155" s="33"/>
      <c r="K155" s="33"/>
      <c r="L155" s="33"/>
      <c r="M155" s="33"/>
      <c r="N155" s="33"/>
      <c r="Z155" s="69"/>
      <c r="AA155" s="69"/>
      <c r="AB155" s="69"/>
      <c r="AC155" s="69"/>
      <c r="AD155" s="69"/>
      <c r="AE155" s="69"/>
    </row>
    <row r="156" spans="2:54" ht="14.45" customHeight="1">
      <c r="B156" s="34" t="s">
        <v>168</v>
      </c>
      <c r="C156" s="66"/>
      <c r="D156" s="79"/>
      <c r="E156" s="79"/>
      <c r="F156" s="79"/>
      <c r="G156" s="79"/>
      <c r="H156" s="79"/>
      <c r="I156" s="79"/>
      <c r="J156" s="79"/>
      <c r="K156" s="79"/>
      <c r="L156" s="79"/>
      <c r="M156" s="79"/>
      <c r="N156" s="79"/>
      <c r="O156" s="79"/>
      <c r="P156" s="79"/>
      <c r="Q156" s="79"/>
      <c r="R156" s="79"/>
      <c r="S156" s="79"/>
      <c r="T156" s="79"/>
      <c r="U156" s="79"/>
      <c r="V156" s="79"/>
      <c r="W156" s="79"/>
      <c r="X156" s="79"/>
      <c r="Y156" s="79"/>
      <c r="Z156" s="164"/>
      <c r="AE156" s="300"/>
    </row>
    <row r="157" spans="2:54" ht="9.6" customHeight="1">
      <c r="B157" s="35" t="s">
        <v>52</v>
      </c>
      <c r="C157" s="9"/>
      <c r="F157" s="90"/>
      <c r="G157" s="78" t="s">
        <v>148</v>
      </c>
      <c r="H157" s="78"/>
      <c r="I157" s="78"/>
      <c r="J157" s="78"/>
      <c r="K157" s="78"/>
      <c r="M157" s="78" t="s">
        <v>103</v>
      </c>
      <c r="N157" s="78"/>
      <c r="O157" s="78"/>
      <c r="P157" s="78"/>
      <c r="Q157" s="78"/>
      <c r="T157" s="33" t="s">
        <v>41</v>
      </c>
      <c r="U157" s="33"/>
      <c r="V157" s="33"/>
      <c r="W157" s="33"/>
      <c r="X157" s="33"/>
      <c r="Y157" s="39"/>
      <c r="Z157" s="39"/>
      <c r="AE157" s="301"/>
    </row>
    <row r="158" spans="2:54" ht="14.45" customHeight="1">
      <c r="B158" s="36"/>
      <c r="F158" s="4"/>
      <c r="G158" s="78"/>
      <c r="H158" s="78"/>
      <c r="I158" s="78"/>
      <c r="J158" s="78"/>
      <c r="K158" s="78"/>
      <c r="M158" s="78"/>
      <c r="N158" s="78"/>
      <c r="O158" s="78"/>
      <c r="P158" s="78"/>
      <c r="Q158" s="78"/>
      <c r="T158" s="33"/>
      <c r="U158" s="33"/>
      <c r="V158" s="33"/>
      <c r="W158" s="33"/>
      <c r="X158" s="33"/>
      <c r="Y158" s="39"/>
      <c r="Z158" s="39"/>
      <c r="AE158" s="301"/>
      <c r="AU158" s="1"/>
      <c r="AV158" s="1"/>
      <c r="AW158" s="1"/>
      <c r="AX158" s="1"/>
    </row>
    <row r="159" spans="2:54" ht="17.45" customHeight="1">
      <c r="B159" s="36"/>
      <c r="F159" s="4"/>
      <c r="G159" s="78"/>
      <c r="H159" s="78"/>
      <c r="I159" s="78"/>
      <c r="J159" s="78"/>
      <c r="K159" s="78"/>
      <c r="M159" s="78"/>
      <c r="N159" s="78"/>
      <c r="O159" s="78"/>
      <c r="P159" s="78"/>
      <c r="Q159" s="78"/>
      <c r="T159" s="33"/>
      <c r="U159" s="33"/>
      <c r="V159" s="33"/>
      <c r="W159" s="33"/>
      <c r="X159" s="33"/>
      <c r="Y159" s="39"/>
      <c r="Z159" s="68" t="s">
        <v>84</v>
      </c>
      <c r="AA159" s="68"/>
      <c r="AB159" s="68"/>
      <c r="AC159" s="68"/>
      <c r="AD159" s="68"/>
      <c r="AE159" s="301"/>
      <c r="AU159" s="1"/>
      <c r="AV159" s="1"/>
      <c r="AW159" s="1"/>
      <c r="AX159" s="1"/>
    </row>
    <row r="160" spans="2:54" ht="11.45" customHeight="1">
      <c r="B160" s="36"/>
      <c r="C160" s="67" t="s">
        <v>0</v>
      </c>
      <c r="D160" s="67"/>
      <c r="E160" s="67"/>
      <c r="F160" s="67"/>
      <c r="H160" s="129">
        <f>SUMIF(C68:C151,"看",AU68:AU151)/4</f>
        <v>0</v>
      </c>
      <c r="I160" s="146"/>
      <c r="J160" s="160"/>
      <c r="N160" s="129">
        <f>H58</f>
        <v>0</v>
      </c>
      <c r="O160" s="146"/>
      <c r="P160" s="160"/>
      <c r="U160" s="129" t="e">
        <f>ROUNDDOWN((H160/N160),1)</f>
        <v>#DIV/0!</v>
      </c>
      <c r="V160" s="146"/>
      <c r="W160" s="160"/>
      <c r="Y160" s="39"/>
      <c r="Z160" s="68"/>
      <c r="AA160" s="68"/>
      <c r="AB160" s="68"/>
      <c r="AC160" s="68"/>
      <c r="AD160" s="68"/>
      <c r="AE160" s="301"/>
    </row>
    <row r="161" spans="1:57" ht="11.45" customHeight="1">
      <c r="B161" s="37"/>
      <c r="C161" s="67"/>
      <c r="D161" s="67"/>
      <c r="E161" s="67"/>
      <c r="F161" s="67"/>
      <c r="H161" s="130"/>
      <c r="I161" s="147"/>
      <c r="J161" s="161"/>
      <c r="L161" s="175" t="s">
        <v>1</v>
      </c>
      <c r="N161" s="130"/>
      <c r="O161" s="147"/>
      <c r="P161" s="161"/>
      <c r="S161" s="175" t="s">
        <v>37</v>
      </c>
      <c r="U161" s="130"/>
      <c r="V161" s="147"/>
      <c r="W161" s="161"/>
      <c r="Y161" s="39"/>
      <c r="Z161" s="39"/>
      <c r="AA161" s="129" t="e">
        <f>U160+U163</f>
        <v>#DIV/0!</v>
      </c>
      <c r="AB161" s="146"/>
      <c r="AC161" s="160"/>
      <c r="AD161" s="1"/>
      <c r="AE161" s="301"/>
    </row>
    <row r="162" spans="1:57" ht="11.45" customHeight="1">
      <c r="B162" s="37"/>
      <c r="C162" s="67"/>
      <c r="D162" s="67"/>
      <c r="E162" s="67"/>
      <c r="F162" s="67"/>
      <c r="H162" s="131"/>
      <c r="I162" s="148"/>
      <c r="J162" s="162"/>
      <c r="L162" s="2"/>
      <c r="N162" s="131"/>
      <c r="O162" s="148"/>
      <c r="P162" s="162"/>
      <c r="S162" s="2"/>
      <c r="U162" s="131"/>
      <c r="V162" s="148"/>
      <c r="W162" s="162"/>
      <c r="Y162" s="39"/>
      <c r="Z162" s="282" t="s">
        <v>83</v>
      </c>
      <c r="AA162" s="130"/>
      <c r="AB162" s="147"/>
      <c r="AC162" s="161"/>
      <c r="AD162" s="1"/>
      <c r="AE162" s="301"/>
    </row>
    <row r="163" spans="1:57" ht="11.45" customHeight="1">
      <c r="B163" s="37"/>
      <c r="C163" s="68" t="s">
        <v>146</v>
      </c>
      <c r="D163" s="68"/>
      <c r="E163" s="68"/>
      <c r="F163" s="68"/>
      <c r="H163" s="129">
        <f>SUMIF(C68:C151,"介",AU68:AU151)/4</f>
        <v>0</v>
      </c>
      <c r="I163" s="146"/>
      <c r="J163" s="160"/>
      <c r="L163" s="2"/>
      <c r="N163" s="129">
        <f>H58</f>
        <v>0</v>
      </c>
      <c r="O163" s="146"/>
      <c r="P163" s="160"/>
      <c r="S163" s="2"/>
      <c r="U163" s="129" t="e">
        <f>ROUNDDOWN((H163/N163),1)</f>
        <v>#DIV/0!</v>
      </c>
      <c r="V163" s="146"/>
      <c r="W163" s="160"/>
      <c r="Y163" s="39"/>
      <c r="Z163" s="39"/>
      <c r="AA163" s="131"/>
      <c r="AB163" s="148"/>
      <c r="AC163" s="162"/>
      <c r="AD163" s="1"/>
      <c r="AE163" s="301"/>
    </row>
    <row r="164" spans="1:57" ht="11.45" customHeight="1">
      <c r="B164" s="37"/>
      <c r="C164" s="68"/>
      <c r="D164" s="68"/>
      <c r="E164" s="68"/>
      <c r="F164" s="68"/>
      <c r="H164" s="130"/>
      <c r="I164" s="147"/>
      <c r="J164" s="161"/>
      <c r="L164" s="175" t="s">
        <v>1</v>
      </c>
      <c r="N164" s="130"/>
      <c r="O164" s="147"/>
      <c r="P164" s="161"/>
      <c r="S164" s="175" t="s">
        <v>37</v>
      </c>
      <c r="U164" s="130"/>
      <c r="V164" s="147"/>
      <c r="W164" s="161"/>
      <c r="Y164" s="39"/>
      <c r="Z164" s="39"/>
      <c r="AE164" s="301"/>
    </row>
    <row r="165" spans="1:57" ht="11.45" customHeight="1">
      <c r="B165" s="37"/>
      <c r="C165" s="68"/>
      <c r="D165" s="68"/>
      <c r="E165" s="68"/>
      <c r="F165" s="68"/>
      <c r="H165" s="131"/>
      <c r="I165" s="148"/>
      <c r="J165" s="162"/>
      <c r="N165" s="131"/>
      <c r="O165" s="148"/>
      <c r="P165" s="162"/>
      <c r="U165" s="131"/>
      <c r="V165" s="148"/>
      <c r="W165" s="162"/>
      <c r="Y165" s="39"/>
      <c r="Z165" s="39"/>
      <c r="AE165" s="301"/>
    </row>
    <row r="166" spans="1:57" ht="24" customHeight="1">
      <c r="B166" s="38"/>
      <c r="C166" s="69"/>
      <c r="D166" s="69"/>
      <c r="E166" s="69"/>
      <c r="F166" s="69"/>
      <c r="G166" s="69"/>
      <c r="H166" s="69"/>
      <c r="I166" s="69"/>
      <c r="J166" s="69"/>
      <c r="K166" s="69"/>
      <c r="L166" s="69"/>
      <c r="M166" s="69"/>
      <c r="N166" s="69"/>
      <c r="O166" s="69"/>
      <c r="P166" s="69"/>
      <c r="Q166" s="69"/>
      <c r="R166" s="69"/>
      <c r="S166" s="249"/>
      <c r="T166" s="249" t="s">
        <v>31</v>
      </c>
      <c r="U166" s="249"/>
      <c r="V166" s="249"/>
      <c r="W166" s="249"/>
      <c r="X166" s="249"/>
      <c r="Y166" s="69"/>
      <c r="Z166" s="69"/>
      <c r="AA166" s="69"/>
      <c r="AB166" s="69"/>
      <c r="AC166" s="69"/>
      <c r="AD166" s="69"/>
      <c r="AE166" s="302"/>
    </row>
    <row r="167" spans="1:57" ht="24" customHeight="1">
      <c r="B167" s="39"/>
      <c r="C167" s="39"/>
      <c r="D167" s="39"/>
      <c r="E167" s="39"/>
      <c r="F167" s="39"/>
      <c r="G167" s="39"/>
      <c r="H167" s="39"/>
      <c r="I167" s="39"/>
      <c r="J167" s="39"/>
      <c r="K167" s="39"/>
      <c r="L167" s="39"/>
      <c r="M167" s="39"/>
      <c r="N167" s="39"/>
      <c r="O167" s="39"/>
      <c r="P167" s="39"/>
      <c r="Q167" s="39"/>
      <c r="R167" s="39"/>
      <c r="S167" s="250"/>
      <c r="T167" s="250"/>
      <c r="U167" s="250"/>
      <c r="V167" s="250"/>
      <c r="W167" s="250"/>
      <c r="X167" s="250"/>
      <c r="Y167" s="39"/>
      <c r="Z167" s="39"/>
      <c r="AA167" s="39"/>
      <c r="AB167" s="39"/>
      <c r="AC167" s="39"/>
      <c r="AD167" s="39"/>
      <c r="AE167" s="39"/>
    </row>
    <row r="168" spans="1:57" s="4" customFormat="1" ht="20.25" customHeight="1">
      <c r="A168" s="5" t="s">
        <v>121</v>
      </c>
      <c r="B168" s="40"/>
      <c r="C168" s="40"/>
      <c r="T168" s="40"/>
      <c r="AJ168" s="303"/>
      <c r="AK168" s="164"/>
      <c r="AL168" s="164"/>
      <c r="BE168" s="164"/>
    </row>
    <row r="169" spans="1:57" s="4" customFormat="1" ht="20.25" customHeight="1">
      <c r="B169" s="40" t="s">
        <v>87</v>
      </c>
      <c r="C169" s="40"/>
      <c r="T169" s="40"/>
      <c r="AJ169" s="303"/>
      <c r="AK169" s="164"/>
      <c r="AL169" s="164"/>
      <c r="BE169" s="164"/>
    </row>
    <row r="170" spans="1:57" s="4" customFormat="1" ht="20.25" customHeight="1">
      <c r="B170" s="40"/>
      <c r="C170" s="40"/>
      <c r="T170" s="40"/>
      <c r="AJ170" s="303"/>
      <c r="AK170" s="164"/>
      <c r="AL170" s="164"/>
      <c r="BE170" s="164"/>
    </row>
    <row r="171" spans="1:57" ht="20.25" customHeight="1">
      <c r="B171" s="9"/>
      <c r="C171" s="9"/>
      <c r="D171" s="78"/>
      <c r="E171" s="78"/>
      <c r="F171" s="78"/>
      <c r="G171" s="78"/>
      <c r="H171" s="78"/>
      <c r="I171" s="78"/>
      <c r="J171" s="78"/>
      <c r="K171" s="78"/>
      <c r="L171" s="78"/>
      <c r="M171" s="78"/>
      <c r="N171" s="78"/>
      <c r="O171" s="78"/>
      <c r="P171" s="18"/>
      <c r="Q171" s="18"/>
      <c r="R171" s="78"/>
      <c r="S171" s="78"/>
      <c r="T171" s="78"/>
      <c r="U171" s="78"/>
      <c r="V171" s="78"/>
      <c r="W171" s="78"/>
      <c r="X171" s="78"/>
      <c r="Y171" s="78"/>
      <c r="Z171" s="78"/>
      <c r="AA171" s="78"/>
      <c r="AB171" s="78"/>
      <c r="AC171" s="78"/>
      <c r="AD171" s="78"/>
      <c r="AE171" s="78"/>
      <c r="AF171" s="18"/>
      <c r="AG171" s="18"/>
      <c r="AH171" s="33"/>
      <c r="AI171" s="33"/>
      <c r="AJ171" s="33"/>
      <c r="AK171" s="33"/>
      <c r="AL171" s="33"/>
      <c r="AM171" s="33"/>
      <c r="AN171" s="33"/>
      <c r="AO171" s="33"/>
      <c r="AP171" s="33"/>
      <c r="AQ171" s="33"/>
      <c r="AR171" s="33"/>
      <c r="AS171" s="33"/>
      <c r="AT171" s="33"/>
      <c r="AU171" s="33"/>
      <c r="AV171" s="18"/>
      <c r="AW171" s="18"/>
      <c r="AX171" s="18"/>
    </row>
    <row r="172" spans="1:57" s="4" customFormat="1" ht="20.25" customHeight="1">
      <c r="B172" s="40"/>
      <c r="C172" s="40"/>
      <c r="T172" s="40"/>
      <c r="AJ172" s="303"/>
      <c r="AK172" s="164"/>
      <c r="AL172" s="164"/>
      <c r="BE172" s="164"/>
    </row>
    <row r="173" spans="1:57" ht="20.100000000000001" customHeight="1">
      <c r="B173" s="41" t="s">
        <v>56</v>
      </c>
      <c r="C173" s="9"/>
    </row>
    <row r="174" spans="1:57" s="1" customFormat="1" ht="17.100000000000001" customHeight="1">
      <c r="B174" s="9" t="s">
        <v>150</v>
      </c>
      <c r="C174" s="9"/>
    </row>
    <row r="175" spans="1:57" s="1" customFormat="1" ht="17.100000000000001" customHeight="1">
      <c r="B175" s="9"/>
      <c r="C175" s="9" t="s">
        <v>210</v>
      </c>
    </row>
    <row r="176" spans="1:57" s="1" customFormat="1" ht="17.100000000000001" customHeight="1">
      <c r="B176" s="9"/>
      <c r="C176" s="9" t="s">
        <v>133</v>
      </c>
    </row>
    <row r="177" spans="2:48" s="1" customFormat="1" ht="17.100000000000001" customHeight="1">
      <c r="B177" s="9"/>
      <c r="C177" s="9" t="s">
        <v>211</v>
      </c>
    </row>
    <row r="178" spans="2:48" s="1" customFormat="1" ht="17.100000000000001" customHeight="1">
      <c r="B178" s="9"/>
      <c r="C178" s="9" t="s">
        <v>212</v>
      </c>
    </row>
    <row r="179" spans="2:48" s="1" customFormat="1" ht="17.100000000000001" customHeight="1">
      <c r="B179" s="9"/>
      <c r="C179" s="9" t="s">
        <v>213</v>
      </c>
    </row>
    <row r="180" spans="2:48" ht="9.9499999999999993" customHeight="1">
      <c r="B180" s="9"/>
      <c r="C180" s="9"/>
    </row>
    <row r="181" spans="2:48" ht="20.25" customHeight="1">
      <c r="B181" s="9" t="s">
        <v>169</v>
      </c>
      <c r="C181" s="9"/>
    </row>
    <row r="182" spans="2:48" ht="20.25" customHeight="1">
      <c r="D182" s="80" t="s">
        <v>17</v>
      </c>
      <c r="E182" s="97"/>
      <c r="F182" s="100" t="s">
        <v>24</v>
      </c>
      <c r="G182" s="100"/>
      <c r="H182" s="132"/>
      <c r="I182" s="100" t="s">
        <v>17</v>
      </c>
      <c r="J182" s="97"/>
      <c r="K182" s="100" t="s">
        <v>24</v>
      </c>
      <c r="L182" s="100"/>
      <c r="M182" s="100"/>
      <c r="N182" s="100"/>
      <c r="O182" s="132"/>
      <c r="P182" s="100" t="s">
        <v>17</v>
      </c>
      <c r="Q182" s="244"/>
      <c r="R182" s="100" t="s">
        <v>24</v>
      </c>
      <c r="S182" s="100"/>
      <c r="T182" s="100"/>
      <c r="U182" s="100"/>
      <c r="V182" s="100"/>
      <c r="W182" s="132"/>
      <c r="X182" s="279" t="s">
        <v>17</v>
      </c>
      <c r="Y182" s="244"/>
      <c r="Z182" s="100" t="s">
        <v>24</v>
      </c>
      <c r="AA182" s="151"/>
      <c r="AB182" s="151"/>
      <c r="AC182" s="151"/>
      <c r="AD182" s="295"/>
      <c r="AE182" s="141"/>
      <c r="AF182" s="250"/>
      <c r="AG182" s="141"/>
      <c r="AH182" s="141"/>
      <c r="AI182" s="250"/>
      <c r="AJ182" s="304"/>
    </row>
    <row r="183" spans="2:48" ht="20.25" customHeight="1">
      <c r="D183" s="81" t="s">
        <v>34</v>
      </c>
      <c r="E183" s="98"/>
      <c r="F183" s="94" t="s">
        <v>39</v>
      </c>
      <c r="G183" s="94"/>
      <c r="H183" s="133"/>
      <c r="I183" s="94" t="s">
        <v>97</v>
      </c>
      <c r="J183" s="106"/>
      <c r="K183" s="94" t="s">
        <v>99</v>
      </c>
      <c r="L183" s="94"/>
      <c r="M183" s="94"/>
      <c r="N183" s="94"/>
      <c r="O183" s="133"/>
      <c r="P183" s="94" t="s">
        <v>95</v>
      </c>
      <c r="Q183" s="245"/>
      <c r="R183" s="94" t="s">
        <v>96</v>
      </c>
      <c r="S183" s="94"/>
      <c r="T183" s="94"/>
      <c r="U183" s="94"/>
      <c r="V183" s="94"/>
      <c r="W183" s="133"/>
      <c r="X183" s="83" t="s">
        <v>102</v>
      </c>
      <c r="Y183" s="245"/>
      <c r="Z183" s="94" t="s">
        <v>6</v>
      </c>
      <c r="AD183" s="296"/>
      <c r="AE183" s="141"/>
      <c r="AF183" s="250"/>
      <c r="AG183" s="141"/>
      <c r="AH183" s="141"/>
      <c r="AI183" s="250"/>
      <c r="AJ183" s="304"/>
    </row>
    <row r="184" spans="2:48" ht="20.25" customHeight="1">
      <c r="D184" s="82" t="s">
        <v>4</v>
      </c>
      <c r="E184" s="99"/>
      <c r="F184" s="103" t="s">
        <v>89</v>
      </c>
      <c r="G184" s="103"/>
      <c r="H184" s="134"/>
      <c r="I184" s="103" t="s">
        <v>92</v>
      </c>
      <c r="J184" s="108"/>
      <c r="K184" s="103" t="s">
        <v>94</v>
      </c>
      <c r="L184" s="103"/>
      <c r="M184" s="103"/>
      <c r="N184" s="103"/>
      <c r="O184" s="134"/>
      <c r="P184" s="103" t="s">
        <v>100</v>
      </c>
      <c r="Q184" s="246"/>
      <c r="R184" s="103" t="s">
        <v>101</v>
      </c>
      <c r="S184" s="103"/>
      <c r="T184" s="103"/>
      <c r="U184" s="103"/>
      <c r="V184" s="103"/>
      <c r="W184" s="134"/>
      <c r="X184" s="280" t="s">
        <v>90</v>
      </c>
      <c r="Y184" s="246"/>
      <c r="Z184" s="103" t="s">
        <v>91</v>
      </c>
      <c r="AA184" s="283"/>
      <c r="AB184" s="283"/>
      <c r="AC184" s="283"/>
      <c r="AD184" s="297"/>
      <c r="AE184" s="141"/>
      <c r="AF184" s="250"/>
      <c r="AG184" s="141"/>
      <c r="AH184" s="141"/>
      <c r="AI184" s="250"/>
      <c r="AJ184" s="304"/>
    </row>
    <row r="185" spans="2:48" ht="9.9499999999999993" customHeight="1">
      <c r="D185" s="83"/>
      <c r="E185" s="83"/>
      <c r="F185" s="94"/>
      <c r="G185" s="94"/>
      <c r="H185" s="94"/>
      <c r="I185" s="94"/>
      <c r="K185" s="94"/>
      <c r="L185" s="94"/>
      <c r="P185" s="94"/>
      <c r="R185" s="94"/>
      <c r="S185" s="94"/>
    </row>
    <row r="186" spans="2:48" ht="20.25" customHeight="1">
      <c r="B186" s="9" t="s">
        <v>5</v>
      </c>
      <c r="C186" s="9"/>
    </row>
    <row r="187" spans="2:48" ht="20.25" customHeight="1">
      <c r="B187" s="9"/>
      <c r="C187" s="9"/>
      <c r="D187" s="84" t="s">
        <v>51</v>
      </c>
      <c r="E187" s="100" t="s">
        <v>59</v>
      </c>
      <c r="F187" s="100"/>
      <c r="G187" s="100"/>
      <c r="H187" s="100"/>
      <c r="I187" s="149" t="s">
        <v>51</v>
      </c>
      <c r="J187" s="100" t="s">
        <v>59</v>
      </c>
      <c r="K187" s="100"/>
      <c r="L187" s="151"/>
      <c r="M187" s="132"/>
      <c r="N187" s="149" t="s">
        <v>51</v>
      </c>
      <c r="O187" s="100" t="s">
        <v>59</v>
      </c>
      <c r="P187" s="100"/>
      <c r="Q187" s="151"/>
      <c r="R187" s="132"/>
      <c r="S187" s="149" t="s">
        <v>51</v>
      </c>
      <c r="T187" s="100" t="s">
        <v>59</v>
      </c>
      <c r="U187" s="100"/>
      <c r="V187" s="151"/>
      <c r="W187" s="277"/>
    </row>
    <row r="188" spans="2:48" ht="20.25" customHeight="1">
      <c r="B188" s="9"/>
      <c r="C188" s="9"/>
      <c r="D188" s="85" t="s">
        <v>60</v>
      </c>
      <c r="E188" s="101" t="s">
        <v>61</v>
      </c>
      <c r="F188" s="101"/>
      <c r="G188" s="101"/>
      <c r="H188" s="101"/>
      <c r="I188" s="150" t="s">
        <v>35</v>
      </c>
      <c r="J188" s="101" t="s">
        <v>62</v>
      </c>
      <c r="K188" s="101"/>
      <c r="L188" s="176"/>
      <c r="M188" s="193"/>
      <c r="N188" s="150" t="s">
        <v>28</v>
      </c>
      <c r="O188" s="101" t="s">
        <v>149</v>
      </c>
      <c r="P188" s="101"/>
      <c r="Q188" s="176"/>
      <c r="R188" s="193"/>
      <c r="S188" s="150" t="s">
        <v>64</v>
      </c>
      <c r="T188" s="101" t="s">
        <v>151</v>
      </c>
      <c r="U188" s="101"/>
      <c r="V188" s="176"/>
      <c r="W188" s="278"/>
    </row>
    <row r="189" spans="2:48" ht="20.25" customHeight="1">
      <c r="E189" s="83" t="s">
        <v>57</v>
      </c>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row>
    <row r="190" spans="2:48" ht="20.25" customHeight="1">
      <c r="E190" s="9" t="s">
        <v>12</v>
      </c>
      <c r="F190" s="91"/>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row>
    <row r="191" spans="2:48" ht="20.25" customHeight="1">
      <c r="E191" s="9" t="s">
        <v>32</v>
      </c>
    </row>
    <row r="192" spans="2:48" ht="9.9499999999999993" customHeight="1">
      <c r="B192" s="9"/>
      <c r="C192" s="9"/>
      <c r="D192" s="83"/>
      <c r="E192" s="94"/>
      <c r="F192" s="94"/>
      <c r="G192" s="94"/>
      <c r="I192" s="94"/>
      <c r="J192" s="94"/>
      <c r="M192" s="94"/>
      <c r="N192" s="94"/>
      <c r="O192" s="94"/>
      <c r="R192" s="94"/>
      <c r="S192" s="94"/>
      <c r="T192" s="94"/>
    </row>
    <row r="193" spans="2:50" ht="20.25" customHeight="1">
      <c r="B193" s="9" t="s">
        <v>76</v>
      </c>
      <c r="C193" s="9"/>
    </row>
    <row r="194" spans="2:50" ht="20.25" customHeight="1">
      <c r="B194" s="9"/>
      <c r="C194" s="9" t="s">
        <v>109</v>
      </c>
    </row>
    <row r="195" spans="2:50" ht="20.25" customHeight="1">
      <c r="D195" s="80" t="s">
        <v>134</v>
      </c>
      <c r="E195" s="100"/>
      <c r="F195" s="97"/>
      <c r="G195" s="100" t="s">
        <v>54</v>
      </c>
      <c r="H195" s="100"/>
      <c r="I195" s="151"/>
      <c r="J195" s="100"/>
      <c r="K195" s="100"/>
      <c r="L195" s="100"/>
      <c r="M195" s="100"/>
      <c r="N195" s="100"/>
      <c r="O195" s="132"/>
      <c r="P195" s="230" t="s">
        <v>17</v>
      </c>
      <c r="Q195" s="230"/>
      <c r="R195" s="230"/>
      <c r="S195" s="251" t="s">
        <v>7</v>
      </c>
      <c r="T195" s="230"/>
      <c r="U195" s="230"/>
      <c r="V195" s="268"/>
      <c r="W195" s="230" t="s">
        <v>17</v>
      </c>
      <c r="X195" s="230"/>
      <c r="Y195" s="230"/>
      <c r="Z195" s="251" t="s">
        <v>7</v>
      </c>
      <c r="AA195" s="230"/>
      <c r="AB195" s="230"/>
      <c r="AC195" s="230"/>
      <c r="AD195" s="230"/>
      <c r="AE195" s="268"/>
      <c r="AF195" s="230" t="s">
        <v>17</v>
      </c>
      <c r="AG195" s="230"/>
      <c r="AH195" s="230"/>
      <c r="AI195" s="251" t="s">
        <v>7</v>
      </c>
      <c r="AJ195" s="230"/>
      <c r="AK195" s="230"/>
      <c r="AL195" s="305"/>
      <c r="AU195" s="1"/>
      <c r="AV195" s="1"/>
      <c r="AW195" s="1"/>
      <c r="AX195" s="1"/>
    </row>
    <row r="196" spans="2:50" ht="20.25" customHeight="1">
      <c r="D196" s="86" t="s">
        <v>48</v>
      </c>
      <c r="E196" s="89"/>
      <c r="F196" s="106"/>
      <c r="G196" s="89" t="s">
        <v>147</v>
      </c>
      <c r="H196" s="89"/>
      <c r="I196" s="89"/>
      <c r="J196" s="89"/>
      <c r="K196" s="89"/>
      <c r="L196" s="89"/>
      <c r="M196" s="89"/>
      <c r="N196" s="89"/>
      <c r="O196" s="216"/>
      <c r="P196" s="89" t="s">
        <v>193</v>
      </c>
      <c r="Q196" s="89"/>
      <c r="R196" s="89"/>
      <c r="S196" s="252" t="s">
        <v>55</v>
      </c>
      <c r="T196" s="89"/>
      <c r="U196" s="89"/>
      <c r="V196" s="216"/>
      <c r="W196" s="89" t="s">
        <v>138</v>
      </c>
      <c r="X196" s="89"/>
      <c r="Y196" s="89"/>
      <c r="Z196" s="252" t="s">
        <v>26</v>
      </c>
      <c r="AA196" s="89"/>
      <c r="AB196" s="89"/>
      <c r="AC196" s="89"/>
      <c r="AD196" s="89"/>
      <c r="AE196" s="216"/>
      <c r="AF196" s="89" t="s">
        <v>19</v>
      </c>
      <c r="AG196" s="89"/>
      <c r="AH196" s="89"/>
      <c r="AI196" s="252" t="s">
        <v>15</v>
      </c>
      <c r="AJ196" s="89"/>
      <c r="AK196" s="89"/>
      <c r="AL196" s="306"/>
      <c r="AU196" s="1"/>
      <c r="AV196" s="1"/>
      <c r="AW196" s="1"/>
      <c r="AX196" s="1"/>
    </row>
    <row r="197" spans="2:50" ht="20.25" customHeight="1">
      <c r="D197" s="87" t="s">
        <v>135</v>
      </c>
      <c r="E197" s="102"/>
      <c r="F197" s="107"/>
      <c r="G197" s="102" t="s">
        <v>69</v>
      </c>
      <c r="H197" s="102"/>
      <c r="I197" s="102"/>
      <c r="J197" s="102"/>
      <c r="K197" s="102"/>
      <c r="L197" s="102"/>
      <c r="M197" s="102"/>
      <c r="N197" s="102"/>
      <c r="O197" s="217"/>
      <c r="P197" s="102" t="s">
        <v>27</v>
      </c>
      <c r="Q197" s="102"/>
      <c r="R197" s="102"/>
      <c r="S197" s="253" t="s">
        <v>11</v>
      </c>
      <c r="T197" s="102"/>
      <c r="U197" s="102"/>
      <c r="V197" s="217"/>
      <c r="W197" s="102" t="s">
        <v>98</v>
      </c>
      <c r="X197" s="102"/>
      <c r="Y197" s="102"/>
      <c r="Z197" s="253" t="s">
        <v>30</v>
      </c>
      <c r="AA197" s="102"/>
      <c r="AB197" s="102"/>
      <c r="AC197" s="102"/>
      <c r="AD197" s="102"/>
      <c r="AE197" s="217"/>
      <c r="AF197" s="102" t="s">
        <v>106</v>
      </c>
      <c r="AG197" s="102"/>
      <c r="AH197" s="102"/>
      <c r="AI197" s="253" t="s">
        <v>106</v>
      </c>
      <c r="AJ197" s="102"/>
      <c r="AK197" s="102"/>
      <c r="AL197" s="307"/>
      <c r="AU197" s="1"/>
      <c r="AV197" s="1"/>
      <c r="AW197" s="1"/>
      <c r="AX197" s="1"/>
    </row>
    <row r="198" spans="2:50" ht="20.25" customHeight="1">
      <c r="D198" s="86" t="s">
        <v>136</v>
      </c>
      <c r="E198" s="89"/>
      <c r="F198" s="106"/>
      <c r="G198" s="89" t="s">
        <v>104</v>
      </c>
      <c r="H198" s="89"/>
      <c r="I198" s="89"/>
      <c r="J198" s="89"/>
      <c r="K198" s="89"/>
      <c r="L198" s="89"/>
      <c r="M198" s="89"/>
      <c r="N198" s="89"/>
      <c r="O198" s="216"/>
      <c r="P198" s="89" t="s">
        <v>16</v>
      </c>
      <c r="Q198" s="89"/>
      <c r="R198" s="89"/>
      <c r="S198" s="252" t="s">
        <v>145</v>
      </c>
      <c r="T198" s="89"/>
      <c r="U198" s="89"/>
      <c r="V198" s="216"/>
      <c r="W198" s="89" t="s">
        <v>3</v>
      </c>
      <c r="X198" s="89"/>
      <c r="Y198" s="89"/>
      <c r="Z198" s="252" t="s">
        <v>144</v>
      </c>
      <c r="AA198" s="89"/>
      <c r="AB198" s="89"/>
      <c r="AC198" s="89"/>
      <c r="AD198" s="89"/>
      <c r="AE198" s="216"/>
      <c r="AF198" s="89" t="s">
        <v>128</v>
      </c>
      <c r="AG198" s="89"/>
      <c r="AH198" s="89"/>
      <c r="AI198" s="252" t="s">
        <v>179</v>
      </c>
      <c r="AJ198" s="89"/>
      <c r="AK198" s="89"/>
      <c r="AL198" s="306"/>
      <c r="AU198" s="1"/>
      <c r="AV198" s="1"/>
      <c r="AW198" s="1"/>
      <c r="AX198" s="1"/>
    </row>
    <row r="199" spans="2:50" ht="20.25" customHeight="1">
      <c r="D199" s="87" t="s">
        <v>4</v>
      </c>
      <c r="E199" s="102"/>
      <c r="F199" s="107"/>
      <c r="G199" s="102" t="s">
        <v>89</v>
      </c>
      <c r="H199" s="102"/>
      <c r="I199" s="102"/>
      <c r="J199" s="102"/>
      <c r="K199" s="102"/>
      <c r="L199" s="102"/>
      <c r="M199" s="102"/>
      <c r="N199" s="102"/>
      <c r="O199" s="217"/>
      <c r="P199" s="102" t="s">
        <v>137</v>
      </c>
      <c r="Q199" s="102"/>
      <c r="R199" s="102"/>
      <c r="S199" s="253" t="s">
        <v>105</v>
      </c>
      <c r="T199" s="102"/>
      <c r="U199" s="102"/>
      <c r="V199" s="217"/>
      <c r="W199" s="102" t="s">
        <v>46</v>
      </c>
      <c r="X199" s="102"/>
      <c r="Y199" s="102"/>
      <c r="Z199" s="253" t="s">
        <v>29</v>
      </c>
      <c r="AA199" s="102"/>
      <c r="AB199" s="102"/>
      <c r="AC199" s="102"/>
      <c r="AD199" s="102"/>
      <c r="AE199" s="217"/>
      <c r="AF199" s="102"/>
      <c r="AG199" s="102"/>
      <c r="AH199" s="102"/>
      <c r="AI199" s="253"/>
      <c r="AJ199" s="102"/>
      <c r="AK199" s="102"/>
      <c r="AL199" s="307"/>
      <c r="AU199" s="1"/>
      <c r="AV199" s="1"/>
      <c r="AW199" s="1"/>
      <c r="AX199" s="1"/>
    </row>
    <row r="200" spans="2:50" ht="20.25" customHeight="1">
      <c r="D200" s="86" t="s">
        <v>191</v>
      </c>
      <c r="E200" s="89"/>
      <c r="F200" s="106"/>
      <c r="G200" s="89" t="s">
        <v>154</v>
      </c>
      <c r="H200" s="89"/>
      <c r="I200" s="89"/>
      <c r="J200" s="89"/>
      <c r="K200" s="89"/>
      <c r="L200" s="89"/>
      <c r="M200" s="89"/>
      <c r="N200" s="89"/>
      <c r="O200" s="216"/>
      <c r="P200" s="89" t="s">
        <v>100</v>
      </c>
      <c r="Q200" s="89"/>
      <c r="R200" s="89"/>
      <c r="S200" s="252" t="s">
        <v>101</v>
      </c>
      <c r="T200" s="89"/>
      <c r="U200" s="89"/>
      <c r="V200" s="216"/>
      <c r="W200" s="89" t="s">
        <v>139</v>
      </c>
      <c r="X200" s="89"/>
      <c r="Y200" s="89"/>
      <c r="Z200" s="252" t="s">
        <v>38</v>
      </c>
      <c r="AA200" s="89"/>
      <c r="AB200" s="89"/>
      <c r="AC200" s="89"/>
      <c r="AD200" s="89"/>
      <c r="AE200" s="216"/>
      <c r="AF200" s="89"/>
      <c r="AG200" s="89"/>
      <c r="AH200" s="89"/>
      <c r="AI200" s="252"/>
      <c r="AJ200" s="89"/>
      <c r="AK200" s="89"/>
      <c r="AL200" s="306"/>
      <c r="AU200" s="1"/>
      <c r="AV200" s="1"/>
      <c r="AW200" s="1"/>
      <c r="AX200" s="1"/>
    </row>
    <row r="201" spans="2:50" ht="20.25" customHeight="1">
      <c r="D201" s="88" t="s">
        <v>141</v>
      </c>
      <c r="E201" s="103"/>
      <c r="F201" s="108"/>
      <c r="G201" s="103" t="s">
        <v>192</v>
      </c>
      <c r="H201" s="103"/>
      <c r="I201" s="103"/>
      <c r="J201" s="103"/>
      <c r="K201" s="103"/>
      <c r="L201" s="103"/>
      <c r="M201" s="103"/>
      <c r="N201" s="103"/>
      <c r="O201" s="218"/>
      <c r="P201" s="103" t="s">
        <v>114</v>
      </c>
      <c r="Q201" s="103"/>
      <c r="R201" s="103"/>
      <c r="S201" s="254" t="s">
        <v>25</v>
      </c>
      <c r="T201" s="103"/>
      <c r="U201" s="103"/>
      <c r="V201" s="218"/>
      <c r="W201" s="103" t="s">
        <v>140</v>
      </c>
      <c r="X201" s="103"/>
      <c r="Y201" s="103"/>
      <c r="Z201" s="254" t="s">
        <v>142</v>
      </c>
      <c r="AA201" s="103"/>
      <c r="AB201" s="103"/>
      <c r="AC201" s="103"/>
      <c r="AD201" s="103"/>
      <c r="AE201" s="218"/>
      <c r="AF201" s="103"/>
      <c r="AG201" s="103"/>
      <c r="AH201" s="103"/>
      <c r="AI201" s="254"/>
      <c r="AJ201" s="103"/>
      <c r="AK201" s="103"/>
      <c r="AL201" s="308"/>
      <c r="AU201" s="1"/>
      <c r="AV201" s="1"/>
      <c r="AW201" s="1"/>
      <c r="AX201" s="1"/>
    </row>
    <row r="202" spans="2:50" s="1" customFormat="1" ht="20.25" customHeight="1">
      <c r="C202" s="4" t="s">
        <v>112</v>
      </c>
      <c r="D202" s="89"/>
      <c r="E202" s="89"/>
      <c r="F202" s="89"/>
      <c r="G202" s="89"/>
      <c r="H202" s="89"/>
      <c r="K202" s="89"/>
      <c r="L202" s="89"/>
      <c r="M202" s="89"/>
      <c r="N202" s="89"/>
      <c r="P202" s="231"/>
      <c r="R202" s="89"/>
      <c r="V202" s="89"/>
      <c r="W202" s="89"/>
      <c r="X202" s="89"/>
      <c r="Z202" s="89"/>
      <c r="AA202" s="89"/>
      <c r="AB202" s="89"/>
      <c r="AC202" s="89"/>
      <c r="AD202" s="89"/>
      <c r="AF202" s="89"/>
      <c r="AG202" s="89"/>
      <c r="AI202" s="89"/>
      <c r="AJ202" s="89"/>
      <c r="AL202" s="231"/>
      <c r="AM202" s="231"/>
      <c r="AN202" s="231"/>
      <c r="AO202" s="89"/>
    </row>
    <row r="203" spans="2:50" s="1" customFormat="1" ht="20.100000000000001" customHeight="1">
      <c r="C203" s="17" t="s">
        <v>215</v>
      </c>
      <c r="D203" s="89"/>
      <c r="E203" s="89"/>
      <c r="F203" s="89"/>
      <c r="G203" s="89"/>
      <c r="H203" s="89"/>
      <c r="K203" s="89"/>
      <c r="L203" s="89"/>
      <c r="M203" s="89"/>
      <c r="N203" s="89"/>
      <c r="P203" s="231"/>
      <c r="R203" s="89"/>
      <c r="V203" s="89"/>
      <c r="W203" s="89"/>
      <c r="X203" s="89"/>
      <c r="Y203" s="89"/>
      <c r="AC203" s="89"/>
      <c r="AE203" s="89"/>
      <c r="AF203" s="89"/>
      <c r="AH203" s="89"/>
      <c r="AI203" s="89"/>
      <c r="AJ203" s="89"/>
      <c r="AK203" s="89"/>
      <c r="AL203" s="89"/>
      <c r="AM203" s="89"/>
    </row>
    <row r="204" spans="2:50" s="1" customFormat="1" ht="20.100000000000001" customHeight="1">
      <c r="C204" s="1" t="s">
        <v>113</v>
      </c>
      <c r="D204" s="89"/>
      <c r="E204" s="89"/>
      <c r="F204" s="89"/>
      <c r="G204" s="89"/>
      <c r="H204" s="89"/>
      <c r="K204" s="89"/>
      <c r="L204" s="89"/>
      <c r="M204" s="89"/>
      <c r="N204" s="89"/>
      <c r="P204" s="231"/>
      <c r="R204" s="89"/>
      <c r="V204" s="89"/>
      <c r="W204" s="89"/>
      <c r="X204" s="89"/>
      <c r="Y204" s="89"/>
      <c r="AC204" s="89"/>
      <c r="AE204" s="89"/>
      <c r="AF204" s="89"/>
      <c r="AH204" s="89"/>
      <c r="AI204" s="89"/>
      <c r="AJ204" s="89"/>
      <c r="AK204" s="89"/>
      <c r="AL204" s="89"/>
      <c r="AM204" s="89"/>
    </row>
    <row r="205" spans="2:50" ht="9.9499999999999993" customHeight="1"/>
    <row r="206" spans="2:50" ht="15.6" customHeight="1">
      <c r="B206" s="9" t="s">
        <v>2</v>
      </c>
    </row>
    <row r="207" spans="2:50" ht="9.9499999999999993" customHeight="1"/>
    <row r="208" spans="2:50" ht="20.25" customHeight="1">
      <c r="B208" s="9" t="s">
        <v>152</v>
      </c>
      <c r="C208" s="9"/>
    </row>
    <row r="209" spans="1:65" ht="20.25" customHeight="1">
      <c r="B209" s="9"/>
      <c r="C209" s="70" t="s">
        <v>214</v>
      </c>
      <c r="AU209" s="1"/>
      <c r="AV209" s="1"/>
      <c r="AW209" s="1"/>
      <c r="AX209" s="1"/>
    </row>
    <row r="210" spans="1:65" ht="20.25" customHeight="1">
      <c r="B210" s="9"/>
      <c r="C210" s="9" t="s">
        <v>36</v>
      </c>
      <c r="D210" s="51"/>
      <c r="E210" s="51"/>
      <c r="F210" s="51"/>
      <c r="G210" s="51"/>
      <c r="H210" s="51"/>
      <c r="I210" s="51"/>
      <c r="J210" s="51"/>
      <c r="K210" s="51"/>
      <c r="L210" s="51"/>
      <c r="M210" s="51"/>
      <c r="N210" s="51"/>
      <c r="O210" s="51"/>
      <c r="P210" s="51"/>
      <c r="Q210" s="247"/>
      <c r="R210" s="51"/>
      <c r="S210" s="51"/>
      <c r="T210" s="51"/>
      <c r="U210" s="51"/>
      <c r="V210" s="51"/>
      <c r="W210" s="51"/>
      <c r="X210" s="281"/>
      <c r="Y210" s="281"/>
      <c r="Z210" s="51"/>
    </row>
    <row r="211" spans="1:65" ht="20.25" customHeight="1">
      <c r="B211" s="9"/>
      <c r="C211" s="9" t="s">
        <v>166</v>
      </c>
      <c r="D211" s="51"/>
      <c r="E211" s="51"/>
      <c r="F211" s="51"/>
      <c r="G211" s="51"/>
      <c r="H211" s="51"/>
      <c r="I211" s="51"/>
      <c r="J211" s="51"/>
      <c r="K211" s="51"/>
      <c r="L211" s="51"/>
      <c r="M211" s="51"/>
      <c r="N211" s="51"/>
      <c r="O211" s="51"/>
      <c r="P211" s="51"/>
      <c r="Q211" s="247"/>
      <c r="R211" s="51"/>
      <c r="S211" s="51"/>
      <c r="T211" s="51"/>
      <c r="U211" s="51"/>
      <c r="V211" s="51"/>
      <c r="W211" s="51"/>
      <c r="X211" s="281"/>
      <c r="Y211" s="281"/>
      <c r="Z211" s="51"/>
    </row>
    <row r="212" spans="1:65" ht="20.25" customHeight="1">
      <c r="B212" s="9"/>
      <c r="C212" s="9" t="s">
        <v>63</v>
      </c>
    </row>
    <row r="213" spans="1:65" ht="9.9499999999999993" customHeight="1"/>
    <row r="214" spans="1:65" ht="15" customHeight="1">
      <c r="B214" s="9" t="s">
        <v>85</v>
      </c>
      <c r="C214" s="9"/>
    </row>
    <row r="215" spans="1:65" s="4" customFormat="1" ht="20.100000000000001" customHeight="1">
      <c r="B215" s="9"/>
      <c r="C215" s="9" t="s">
        <v>153</v>
      </c>
    </row>
    <row r="216" spans="1:65" ht="9.9499999999999993" customHeight="1">
      <c r="B216" s="9"/>
      <c r="C216" s="9"/>
    </row>
    <row r="217" spans="1:65" ht="15" customHeight="1">
      <c r="B217" s="9" t="s">
        <v>86</v>
      </c>
      <c r="C217" s="9"/>
    </row>
    <row r="218" spans="1:65" ht="9.9499999999999993" customHeight="1">
      <c r="B218" s="9"/>
      <c r="C218" s="9"/>
    </row>
    <row r="219" spans="1:65" ht="15" customHeight="1">
      <c r="B219" s="1" t="s">
        <v>77</v>
      </c>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row>
    <row r="220" spans="1:65" ht="9.9499999999999993" customHeight="1">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row>
    <row r="221" spans="1:65" s="1" customFormat="1" ht="15" customHeight="1">
      <c r="B221" s="1" t="s">
        <v>40</v>
      </c>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row>
    <row r="222" spans="1:65" ht="15" customHeight="1">
      <c r="A222" s="1"/>
      <c r="C222" s="1" t="s">
        <v>88</v>
      </c>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row>
    <row r="223" spans="1:65" s="1" customFormat="1" ht="9.9499999999999993" customHeight="1">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row>
    <row r="224" spans="1:65" s="1" customFormat="1" ht="15" customHeight="1">
      <c r="B224" s="1" t="s">
        <v>184</v>
      </c>
      <c r="BF224" s="376"/>
      <c r="BG224" s="377"/>
      <c r="BH224" s="376"/>
      <c r="BI224" s="376"/>
      <c r="BJ224" s="376"/>
      <c r="BK224" s="378"/>
      <c r="BL224" s="379"/>
      <c r="BM224" s="379"/>
    </row>
    <row r="225" spans="2:65" s="1" customFormat="1" ht="9.9499999999999993" customHeight="1">
      <c r="B225" s="9"/>
      <c r="C225" s="9"/>
      <c r="D225" s="91"/>
      <c r="E225" s="91"/>
      <c r="F225" s="91"/>
      <c r="G225" s="91"/>
      <c r="H225" s="91"/>
      <c r="I225" s="91"/>
      <c r="J225" s="91"/>
      <c r="K225" s="91"/>
      <c r="L225" s="91"/>
      <c r="M225" s="91"/>
      <c r="N225" s="91"/>
      <c r="O225" s="91"/>
      <c r="P225" s="91"/>
      <c r="Q225" s="91"/>
      <c r="R225" s="91"/>
      <c r="S225" s="91"/>
      <c r="T225" s="91"/>
      <c r="U225" s="91"/>
      <c r="V225" s="91"/>
      <c r="W225" s="91"/>
      <c r="X225" s="91"/>
      <c r="Y225" s="91"/>
      <c r="Z225" s="91"/>
      <c r="AA225" s="91"/>
      <c r="AB225" s="91"/>
      <c r="AC225" s="91"/>
      <c r="AD225" s="91"/>
      <c r="AE225" s="91"/>
      <c r="AF225" s="91"/>
      <c r="AG225" s="91"/>
      <c r="AH225" s="91"/>
      <c r="AI225" s="91"/>
      <c r="AJ225" s="91"/>
      <c r="AK225" s="91"/>
      <c r="AL225" s="91"/>
      <c r="AM225" s="91"/>
      <c r="AN225" s="91"/>
      <c r="AO225" s="91"/>
      <c r="AP225" s="91"/>
      <c r="AQ225" s="91"/>
      <c r="AR225" s="91"/>
      <c r="AS225" s="91"/>
      <c r="AT225" s="91"/>
      <c r="AU225" s="91"/>
      <c r="AV225" s="91"/>
    </row>
    <row r="226" spans="2:65" s="1" customFormat="1" ht="15" customHeight="1">
      <c r="B226" s="1" t="s">
        <v>185</v>
      </c>
      <c r="BF226" s="376"/>
      <c r="BG226" s="377"/>
      <c r="BH226" s="376"/>
      <c r="BI226" s="376"/>
      <c r="BJ226" s="376"/>
      <c r="BK226" s="378"/>
      <c r="BL226" s="379"/>
      <c r="BM226" s="379"/>
    </row>
    <row r="227" spans="2:65" s="1" customFormat="1" ht="9.9499999999999993" customHeight="1">
      <c r="B227" s="9"/>
      <c r="C227" s="9"/>
      <c r="D227" s="91"/>
      <c r="E227" s="91"/>
      <c r="F227" s="91"/>
      <c r="G227" s="91"/>
      <c r="H227" s="91"/>
      <c r="I227" s="91"/>
      <c r="J227" s="91"/>
      <c r="K227" s="91"/>
      <c r="L227" s="91"/>
      <c r="M227" s="91"/>
      <c r="N227" s="91"/>
      <c r="O227" s="91"/>
      <c r="P227" s="91"/>
      <c r="Q227" s="91"/>
      <c r="R227" s="91"/>
      <c r="S227" s="91"/>
      <c r="T227" s="91"/>
      <c r="U227" s="91"/>
      <c r="V227" s="91"/>
      <c r="W227" s="91"/>
      <c r="X227" s="91"/>
      <c r="Y227" s="91"/>
      <c r="Z227" s="91"/>
      <c r="AA227" s="91"/>
      <c r="AB227" s="91"/>
      <c r="AC227" s="91"/>
      <c r="AD227" s="91"/>
      <c r="AE227" s="91"/>
      <c r="AF227" s="91"/>
      <c r="AG227" s="91"/>
      <c r="AH227" s="91"/>
      <c r="AI227" s="91"/>
      <c r="AJ227" s="91"/>
      <c r="AK227" s="91"/>
      <c r="AL227" s="91"/>
      <c r="AM227" s="91"/>
      <c r="AN227" s="91"/>
      <c r="AO227" s="91"/>
      <c r="AP227" s="91"/>
      <c r="AQ227" s="91"/>
      <c r="AR227" s="91"/>
      <c r="AS227" s="91"/>
      <c r="AT227" s="91"/>
      <c r="AU227" s="91"/>
      <c r="AV227" s="91"/>
    </row>
    <row r="228" spans="2:65" s="1" customFormat="1" ht="15" customHeight="1">
      <c r="B228" s="1" t="s">
        <v>172</v>
      </c>
      <c r="BF228" s="376"/>
      <c r="BG228" s="377"/>
      <c r="BH228" s="376"/>
      <c r="BI228" s="376"/>
      <c r="BJ228" s="376"/>
      <c r="BK228" s="378"/>
      <c r="BL228" s="379"/>
      <c r="BM228" s="379"/>
    </row>
    <row r="229" spans="2:65" s="1" customFormat="1" ht="9.9499999999999993" customHeight="1">
      <c r="B229" s="9"/>
      <c r="C229" s="9"/>
      <c r="D229" s="91"/>
      <c r="E229" s="91"/>
      <c r="F229" s="91"/>
      <c r="G229" s="91"/>
      <c r="H229" s="91"/>
      <c r="I229" s="91"/>
      <c r="J229" s="91"/>
      <c r="K229" s="91"/>
      <c r="L229" s="91"/>
      <c r="M229" s="91"/>
      <c r="N229" s="91"/>
      <c r="O229" s="91"/>
      <c r="P229" s="91"/>
      <c r="Q229" s="91"/>
      <c r="R229" s="91"/>
      <c r="S229" s="91"/>
      <c r="T229" s="91"/>
      <c r="U229" s="91"/>
      <c r="V229" s="91"/>
      <c r="W229" s="91"/>
      <c r="X229" s="91"/>
      <c r="Y229" s="91"/>
      <c r="Z229" s="91"/>
      <c r="AA229" s="91"/>
      <c r="AB229" s="91"/>
      <c r="AC229" s="91"/>
      <c r="AD229" s="91"/>
      <c r="AE229" s="91"/>
      <c r="AF229" s="91"/>
      <c r="AG229" s="91"/>
      <c r="AH229" s="91"/>
      <c r="AI229" s="91"/>
      <c r="AJ229" s="91"/>
      <c r="AK229" s="91"/>
      <c r="AL229" s="91"/>
      <c r="AM229" s="91"/>
      <c r="AN229" s="91"/>
      <c r="AO229" s="91"/>
      <c r="AP229" s="91"/>
      <c r="AQ229" s="91"/>
      <c r="AR229" s="91"/>
      <c r="AS229" s="91"/>
      <c r="AT229" s="91"/>
      <c r="AU229" s="91"/>
      <c r="AV229" s="91"/>
    </row>
    <row r="230" spans="2:65" s="1" customFormat="1" ht="15" customHeight="1">
      <c r="B230" s="1" t="s">
        <v>173</v>
      </c>
      <c r="BF230" s="376"/>
      <c r="BG230" s="377"/>
      <c r="BH230" s="376"/>
      <c r="BI230" s="376"/>
      <c r="BJ230" s="376"/>
      <c r="BK230" s="378"/>
      <c r="BL230" s="379"/>
      <c r="BM230" s="379"/>
    </row>
    <row r="231" spans="2:65" s="1" customFormat="1" ht="9.9499999999999993" customHeight="1">
      <c r="B231" s="9"/>
      <c r="C231" s="9"/>
      <c r="D231" s="91"/>
      <c r="E231" s="91"/>
      <c r="F231" s="91"/>
      <c r="G231" s="91"/>
      <c r="H231" s="91"/>
      <c r="I231" s="91"/>
      <c r="J231" s="91"/>
      <c r="K231" s="91"/>
      <c r="L231" s="91"/>
      <c r="M231" s="91"/>
      <c r="N231" s="91"/>
      <c r="O231" s="91"/>
      <c r="P231" s="91"/>
      <c r="Q231" s="91"/>
      <c r="R231" s="91"/>
      <c r="S231" s="91"/>
      <c r="T231" s="91"/>
      <c r="U231" s="91"/>
      <c r="V231" s="91"/>
      <c r="W231" s="91"/>
      <c r="X231" s="91"/>
      <c r="Y231" s="91"/>
      <c r="Z231" s="91"/>
      <c r="AA231" s="91"/>
      <c r="AB231" s="91"/>
      <c r="AC231" s="91"/>
      <c r="AD231" s="91"/>
      <c r="AE231" s="91"/>
      <c r="AF231" s="91"/>
      <c r="AG231" s="91"/>
      <c r="AH231" s="91"/>
      <c r="AI231" s="91"/>
      <c r="AJ231" s="91"/>
      <c r="AK231" s="91"/>
      <c r="AL231" s="91"/>
      <c r="AM231" s="91"/>
      <c r="AN231" s="91"/>
      <c r="AO231" s="91"/>
      <c r="AP231" s="91"/>
      <c r="AQ231" s="91"/>
      <c r="AR231" s="91"/>
      <c r="AS231" s="91"/>
      <c r="AT231" s="91"/>
      <c r="AU231" s="91"/>
      <c r="AV231" s="91"/>
    </row>
    <row r="232" spans="2:65" s="1" customFormat="1" ht="15" customHeight="1">
      <c r="B232" s="1" t="s">
        <v>175</v>
      </c>
      <c r="BF232" s="376"/>
      <c r="BG232" s="377"/>
      <c r="BH232" s="376"/>
      <c r="BI232" s="376"/>
      <c r="BJ232" s="376"/>
      <c r="BK232" s="378"/>
      <c r="BL232" s="379"/>
      <c r="BM232" s="379"/>
    </row>
    <row r="233" spans="2:65" s="1" customFormat="1" ht="9.9499999999999993" customHeight="1">
      <c r="B233" s="9"/>
      <c r="C233" s="9"/>
      <c r="D233" s="91"/>
      <c r="E233" s="91"/>
      <c r="F233" s="91"/>
      <c r="G233" s="91"/>
      <c r="H233" s="91"/>
      <c r="I233" s="91"/>
      <c r="J233" s="91"/>
      <c r="K233" s="91"/>
      <c r="L233" s="91"/>
      <c r="M233" s="91"/>
      <c r="N233" s="91"/>
      <c r="O233" s="91"/>
      <c r="P233" s="91"/>
      <c r="Q233" s="91"/>
      <c r="R233" s="91"/>
      <c r="S233" s="91"/>
      <c r="T233" s="91"/>
      <c r="U233" s="91"/>
      <c r="V233" s="91"/>
      <c r="W233" s="91"/>
      <c r="X233" s="91"/>
      <c r="Y233" s="91"/>
      <c r="Z233" s="91"/>
      <c r="AA233" s="91"/>
      <c r="AB233" s="91"/>
      <c r="AC233" s="91"/>
      <c r="AD233" s="91"/>
      <c r="AE233" s="91"/>
      <c r="AF233" s="91"/>
      <c r="AG233" s="91"/>
      <c r="AH233" s="91"/>
      <c r="AI233" s="91"/>
      <c r="AJ233" s="91"/>
      <c r="AK233" s="91"/>
      <c r="AL233" s="91"/>
      <c r="AM233" s="91"/>
      <c r="AN233" s="91"/>
      <c r="AO233" s="91"/>
      <c r="AP233" s="91"/>
      <c r="AQ233" s="91"/>
      <c r="AR233" s="91"/>
      <c r="AS233" s="91"/>
      <c r="AT233" s="91"/>
      <c r="AU233" s="91"/>
      <c r="AV233" s="91"/>
    </row>
    <row r="234" spans="2:65" s="1" customFormat="1" ht="15" customHeight="1">
      <c r="B234" s="1" t="s">
        <v>167</v>
      </c>
      <c r="BF234" s="376"/>
      <c r="BG234" s="377"/>
      <c r="BH234" s="376"/>
      <c r="BI234" s="376"/>
      <c r="BJ234" s="376"/>
      <c r="BK234" s="378"/>
      <c r="BL234" s="379"/>
      <c r="BM234" s="379"/>
    </row>
    <row r="235" spans="2:65" s="1" customFormat="1" ht="18.600000000000001" customHeight="1">
      <c r="C235" s="1" t="s">
        <v>111</v>
      </c>
      <c r="BF235" s="376"/>
      <c r="BG235" s="377"/>
      <c r="BH235" s="376"/>
      <c r="BI235" s="376"/>
      <c r="BJ235" s="376"/>
      <c r="BK235" s="378"/>
      <c r="BL235" s="379"/>
      <c r="BM235" s="379"/>
    </row>
    <row r="236" spans="2:65" s="1" customFormat="1" ht="9.9499999999999993" customHeight="1">
      <c r="B236" s="9"/>
      <c r="C236" s="9"/>
      <c r="D236" s="91"/>
      <c r="E236" s="91"/>
      <c r="F236" s="91"/>
      <c r="G236" s="91"/>
      <c r="H236" s="91"/>
      <c r="I236" s="91"/>
      <c r="J236" s="91"/>
      <c r="K236" s="91"/>
      <c r="L236" s="91"/>
      <c r="M236" s="91"/>
      <c r="N236" s="91"/>
      <c r="O236" s="91"/>
      <c r="P236" s="91"/>
      <c r="Q236" s="91"/>
      <c r="R236" s="91"/>
      <c r="S236" s="91"/>
      <c r="T236" s="91"/>
      <c r="U236" s="91"/>
      <c r="V236" s="91"/>
      <c r="W236" s="91"/>
      <c r="X236" s="91"/>
      <c r="Y236" s="91"/>
      <c r="Z236" s="91"/>
      <c r="AA236" s="91"/>
      <c r="AB236" s="91"/>
      <c r="AC236" s="91"/>
      <c r="AD236" s="91"/>
      <c r="AE236" s="91"/>
      <c r="AF236" s="91"/>
      <c r="AG236" s="91"/>
      <c r="AH236" s="91"/>
      <c r="AI236" s="91"/>
      <c r="AJ236" s="91"/>
      <c r="AK236" s="91"/>
      <c r="AL236" s="91"/>
      <c r="AM236" s="91"/>
      <c r="AN236" s="91"/>
      <c r="AO236" s="91"/>
      <c r="AP236" s="91"/>
      <c r="AQ236" s="91"/>
      <c r="AR236" s="91"/>
      <c r="AS236" s="91"/>
      <c r="AT236" s="91"/>
      <c r="AU236" s="91"/>
      <c r="AV236" s="91"/>
    </row>
  </sheetData>
  <mergeCells count="466">
    <mergeCell ref="W2:X2"/>
    <mergeCell ref="AO2:BA2"/>
    <mergeCell ref="E6:H6"/>
    <mergeCell ref="P6:AT6"/>
    <mergeCell ref="P7:V7"/>
    <mergeCell ref="W7:AC7"/>
    <mergeCell ref="AD7:AJ7"/>
    <mergeCell ref="AK7:AQ7"/>
    <mergeCell ref="AR7:AT7"/>
    <mergeCell ref="AK58:AP58"/>
    <mergeCell ref="AK59:AP59"/>
    <mergeCell ref="E63:H63"/>
    <mergeCell ref="P63:AT63"/>
    <mergeCell ref="P64:V64"/>
    <mergeCell ref="W64:AC64"/>
    <mergeCell ref="AD64:AJ64"/>
    <mergeCell ref="AK64:AQ64"/>
    <mergeCell ref="AR64:AT64"/>
    <mergeCell ref="E122:H122"/>
    <mergeCell ref="P122:AT122"/>
    <mergeCell ref="P123:V123"/>
    <mergeCell ref="W123:AC123"/>
    <mergeCell ref="AD123:AJ123"/>
    <mergeCell ref="AK123:AQ123"/>
    <mergeCell ref="AR123:AT123"/>
    <mergeCell ref="B6:C9"/>
    <mergeCell ref="D6:D9"/>
    <mergeCell ref="I6:L9"/>
    <mergeCell ref="M6:O9"/>
    <mergeCell ref="AU6:AV9"/>
    <mergeCell ref="AW6:AX9"/>
    <mergeCell ref="AY6:BB9"/>
    <mergeCell ref="E7:F9"/>
    <mergeCell ref="G7:H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2:C43"/>
    <mergeCell ref="D42:D43"/>
    <mergeCell ref="E42:F43"/>
    <mergeCell ref="G42:H43"/>
    <mergeCell ref="I42:L43"/>
    <mergeCell ref="AU42:AV43"/>
    <mergeCell ref="AW42:AX43"/>
    <mergeCell ref="AY42:BB43"/>
    <mergeCell ref="B44:C45"/>
    <mergeCell ref="D44:D45"/>
    <mergeCell ref="E44:F45"/>
    <mergeCell ref="G44:H45"/>
    <mergeCell ref="I44:L45"/>
    <mergeCell ref="AU44:AV45"/>
    <mergeCell ref="AW44:AX45"/>
    <mergeCell ref="AY44:BB45"/>
    <mergeCell ref="B46:C47"/>
    <mergeCell ref="D46:D47"/>
    <mergeCell ref="E46:F47"/>
    <mergeCell ref="G46:H47"/>
    <mergeCell ref="I46:L47"/>
    <mergeCell ref="AU46:AV47"/>
    <mergeCell ref="AW46:AX47"/>
    <mergeCell ref="AY46:BB47"/>
    <mergeCell ref="B48:C49"/>
    <mergeCell ref="D48:D49"/>
    <mergeCell ref="E48:F49"/>
    <mergeCell ref="G48:H49"/>
    <mergeCell ref="I48:L49"/>
    <mergeCell ref="AU48:AV49"/>
    <mergeCell ref="AW48:AX49"/>
    <mergeCell ref="AY48:BB49"/>
    <mergeCell ref="B55:G56"/>
    <mergeCell ref="H55:I56"/>
    <mergeCell ref="L55:V56"/>
    <mergeCell ref="W55:Y56"/>
    <mergeCell ref="AB55:AE56"/>
    <mergeCell ref="AF55:AI56"/>
    <mergeCell ref="AK55:AP56"/>
    <mergeCell ref="AQ55:AR56"/>
    <mergeCell ref="AS55:AS56"/>
    <mergeCell ref="AT55:AU56"/>
    <mergeCell ref="AV55:AV56"/>
    <mergeCell ref="AW55:AX56"/>
    <mergeCell ref="AY55:AY56"/>
    <mergeCell ref="AZ55:BA56"/>
    <mergeCell ref="B58:G59"/>
    <mergeCell ref="H58:J59"/>
    <mergeCell ref="AQ58:AR59"/>
    <mergeCell ref="AS58:AS59"/>
    <mergeCell ref="AT58:AU59"/>
    <mergeCell ref="AV58:AV59"/>
    <mergeCell ref="AW58:AX59"/>
    <mergeCell ref="AY58:AY59"/>
    <mergeCell ref="AZ58:BA59"/>
    <mergeCell ref="B63:B66"/>
    <mergeCell ref="C63:C66"/>
    <mergeCell ref="D63:D66"/>
    <mergeCell ref="I63:K66"/>
    <mergeCell ref="L63:O66"/>
    <mergeCell ref="AU63:AV66"/>
    <mergeCell ref="AW63:AX66"/>
    <mergeCell ref="AY63:BB66"/>
    <mergeCell ref="E64:F66"/>
    <mergeCell ref="G64:H66"/>
    <mergeCell ref="B68:B70"/>
    <mergeCell ref="C68:C70"/>
    <mergeCell ref="D68:D70"/>
    <mergeCell ref="E68:F70"/>
    <mergeCell ref="G68:H70"/>
    <mergeCell ref="I68:K70"/>
    <mergeCell ref="AU68:AV70"/>
    <mergeCell ref="AW68:AX70"/>
    <mergeCell ref="AY68:BB70"/>
    <mergeCell ref="B71:B73"/>
    <mergeCell ref="C71:C73"/>
    <mergeCell ref="D71:D73"/>
    <mergeCell ref="E71:F73"/>
    <mergeCell ref="G71:H73"/>
    <mergeCell ref="I71:K73"/>
    <mergeCell ref="AU71:AV73"/>
    <mergeCell ref="AW71:AX73"/>
    <mergeCell ref="AY71:BB73"/>
    <mergeCell ref="B74:B76"/>
    <mergeCell ref="C74:C76"/>
    <mergeCell ref="D74:D76"/>
    <mergeCell ref="E74:F76"/>
    <mergeCell ref="G74:H76"/>
    <mergeCell ref="I74:K76"/>
    <mergeCell ref="AU74:AV76"/>
    <mergeCell ref="AW74:AX76"/>
    <mergeCell ref="AY74:BB76"/>
    <mergeCell ref="B77:B79"/>
    <mergeCell ref="C77:C79"/>
    <mergeCell ref="D77:D79"/>
    <mergeCell ref="E77:F79"/>
    <mergeCell ref="G77:H79"/>
    <mergeCell ref="I77:K79"/>
    <mergeCell ref="AU77:AV79"/>
    <mergeCell ref="AW77:AX79"/>
    <mergeCell ref="AY77:BB79"/>
    <mergeCell ref="B81:B83"/>
    <mergeCell ref="C81:C83"/>
    <mergeCell ref="D81:D83"/>
    <mergeCell ref="E81:F83"/>
    <mergeCell ref="G81:H83"/>
    <mergeCell ref="I81:K83"/>
    <mergeCell ref="AU81:AV83"/>
    <mergeCell ref="AW81:AX83"/>
    <mergeCell ref="AY81:BB83"/>
    <mergeCell ref="B84:B86"/>
    <mergeCell ref="C84:C86"/>
    <mergeCell ref="D84:D86"/>
    <mergeCell ref="E84:F86"/>
    <mergeCell ref="G84:H86"/>
    <mergeCell ref="I84:K86"/>
    <mergeCell ref="AU84:AV86"/>
    <mergeCell ref="AW84:AX86"/>
    <mergeCell ref="AY84:BB86"/>
    <mergeCell ref="B87:B89"/>
    <mergeCell ref="C87:C89"/>
    <mergeCell ref="D87:D89"/>
    <mergeCell ref="E87:F89"/>
    <mergeCell ref="G87:H89"/>
    <mergeCell ref="I87:K89"/>
    <mergeCell ref="AU87:AV89"/>
    <mergeCell ref="AW87:AX89"/>
    <mergeCell ref="AY87:BB89"/>
    <mergeCell ref="B90:B92"/>
    <mergeCell ref="C90:C92"/>
    <mergeCell ref="D90:D92"/>
    <mergeCell ref="E90:F92"/>
    <mergeCell ref="G90:H92"/>
    <mergeCell ref="I90:K92"/>
    <mergeCell ref="AU90:AV92"/>
    <mergeCell ref="AW90:AX92"/>
    <mergeCell ref="AY90:BB92"/>
    <mergeCell ref="B95:B97"/>
    <mergeCell ref="C95:C97"/>
    <mergeCell ref="D95:D97"/>
    <mergeCell ref="E95:F97"/>
    <mergeCell ref="G95:H97"/>
    <mergeCell ref="I95:K97"/>
    <mergeCell ref="AU95:AV97"/>
    <mergeCell ref="AW95:AX97"/>
    <mergeCell ref="AY95:BB97"/>
    <mergeCell ref="B98:B100"/>
    <mergeCell ref="C98:C100"/>
    <mergeCell ref="D98:D100"/>
    <mergeCell ref="E98:F100"/>
    <mergeCell ref="G98:H100"/>
    <mergeCell ref="I98:K100"/>
    <mergeCell ref="AU98:AV100"/>
    <mergeCell ref="AW98:AX100"/>
    <mergeCell ref="AY98:BB100"/>
    <mergeCell ref="B101:B103"/>
    <mergeCell ref="C101:C103"/>
    <mergeCell ref="D101:D103"/>
    <mergeCell ref="E101:F103"/>
    <mergeCell ref="G101:H103"/>
    <mergeCell ref="I101:K103"/>
    <mergeCell ref="AU101:AV103"/>
    <mergeCell ref="AW101:AX103"/>
    <mergeCell ref="AY101:BB103"/>
    <mergeCell ref="B104:B106"/>
    <mergeCell ref="C104:C106"/>
    <mergeCell ref="D104:D106"/>
    <mergeCell ref="E104:F106"/>
    <mergeCell ref="G104:H106"/>
    <mergeCell ref="I104:K106"/>
    <mergeCell ref="AU104:AV106"/>
    <mergeCell ref="AW104:AX106"/>
    <mergeCell ref="AY104:BB106"/>
    <mergeCell ref="B108:B110"/>
    <mergeCell ref="C108:C110"/>
    <mergeCell ref="D108:D110"/>
    <mergeCell ref="E108:F110"/>
    <mergeCell ref="G108:H110"/>
    <mergeCell ref="I108:K110"/>
    <mergeCell ref="AU108:AV110"/>
    <mergeCell ref="AW108:AX110"/>
    <mergeCell ref="AY108:BB110"/>
    <mergeCell ref="B111:B113"/>
    <mergeCell ref="C111:C113"/>
    <mergeCell ref="D111:D113"/>
    <mergeCell ref="E111:F113"/>
    <mergeCell ref="G111:H113"/>
    <mergeCell ref="I111:K113"/>
    <mergeCell ref="AU111:AV113"/>
    <mergeCell ref="AW111:AX113"/>
    <mergeCell ref="AY111:BB113"/>
    <mergeCell ref="B114:B116"/>
    <mergeCell ref="C114:C116"/>
    <mergeCell ref="D114:D116"/>
    <mergeCell ref="E114:F116"/>
    <mergeCell ref="G114:H116"/>
    <mergeCell ref="I114:K116"/>
    <mergeCell ref="AU114:AV116"/>
    <mergeCell ref="AW114:AX116"/>
    <mergeCell ref="AY114:BB116"/>
    <mergeCell ref="B117:B119"/>
    <mergeCell ref="C117:C119"/>
    <mergeCell ref="D117:D119"/>
    <mergeCell ref="E117:F119"/>
    <mergeCell ref="G117:H119"/>
    <mergeCell ref="I117:K119"/>
    <mergeCell ref="AU117:AV119"/>
    <mergeCell ref="AW117:AX119"/>
    <mergeCell ref="AY117:BB119"/>
    <mergeCell ref="B122:B125"/>
    <mergeCell ref="C122:C125"/>
    <mergeCell ref="D122:D125"/>
    <mergeCell ref="I122:K125"/>
    <mergeCell ref="L122:O125"/>
    <mergeCell ref="AU122:AV125"/>
    <mergeCell ref="AW122:AX125"/>
    <mergeCell ref="AY122:BB125"/>
    <mergeCell ref="E123:F125"/>
    <mergeCell ref="G123:H125"/>
    <mergeCell ref="B127:B129"/>
    <mergeCell ref="C127:C129"/>
    <mergeCell ref="D127:D129"/>
    <mergeCell ref="E127:F129"/>
    <mergeCell ref="G127:H129"/>
    <mergeCell ref="I127:K129"/>
    <mergeCell ref="AU127:AV129"/>
    <mergeCell ref="AW127:AX129"/>
    <mergeCell ref="AY127:BB129"/>
    <mergeCell ref="B130:B132"/>
    <mergeCell ref="C130:C132"/>
    <mergeCell ref="D130:D132"/>
    <mergeCell ref="E130:F132"/>
    <mergeCell ref="G130:H132"/>
    <mergeCell ref="I130:K132"/>
    <mergeCell ref="AU130:AV132"/>
    <mergeCell ref="AW130:AX132"/>
    <mergeCell ref="AY130:BB132"/>
    <mergeCell ref="B133:B135"/>
    <mergeCell ref="C133:C135"/>
    <mergeCell ref="D133:D135"/>
    <mergeCell ref="E133:F135"/>
    <mergeCell ref="G133:H135"/>
    <mergeCell ref="I133:K135"/>
    <mergeCell ref="AU133:AV135"/>
    <mergeCell ref="AW133:AX135"/>
    <mergeCell ref="AY133:BB135"/>
    <mergeCell ref="B136:B138"/>
    <mergeCell ref="C136:C138"/>
    <mergeCell ref="D136:D138"/>
    <mergeCell ref="E136:F138"/>
    <mergeCell ref="G136:H138"/>
    <mergeCell ref="I136:K138"/>
    <mergeCell ref="AU136:AV138"/>
    <mergeCell ref="AW136:AX138"/>
    <mergeCell ref="AY136:BB138"/>
    <mergeCell ref="B140:B142"/>
    <mergeCell ref="C140:C142"/>
    <mergeCell ref="D140:D142"/>
    <mergeCell ref="E140:F142"/>
    <mergeCell ref="G140:H142"/>
    <mergeCell ref="I140:K142"/>
    <mergeCell ref="AU140:AV142"/>
    <mergeCell ref="AW140:AX142"/>
    <mergeCell ref="AY140:BB142"/>
    <mergeCell ref="B143:B145"/>
    <mergeCell ref="C143:C145"/>
    <mergeCell ref="D143:D145"/>
    <mergeCell ref="E143:F145"/>
    <mergeCell ref="G143:H145"/>
    <mergeCell ref="I143:K145"/>
    <mergeCell ref="AU143:AV145"/>
    <mergeCell ref="AW143:AX145"/>
    <mergeCell ref="AY143:BB145"/>
    <mergeCell ref="B146:B148"/>
    <mergeCell ref="C146:C148"/>
    <mergeCell ref="D146:D148"/>
    <mergeCell ref="E146:F148"/>
    <mergeCell ref="G146:H148"/>
    <mergeCell ref="I146:K148"/>
    <mergeCell ref="AU146:AV148"/>
    <mergeCell ref="AW146:AX148"/>
    <mergeCell ref="AY146:BB148"/>
    <mergeCell ref="B149:B151"/>
    <mergeCell ref="C149:C151"/>
    <mergeCell ref="D149:D151"/>
    <mergeCell ref="E149:F151"/>
    <mergeCell ref="G149:H151"/>
    <mergeCell ref="I149:K151"/>
    <mergeCell ref="AU149:AV151"/>
    <mergeCell ref="AW149:AX151"/>
    <mergeCell ref="AY149:BB151"/>
    <mergeCell ref="G157:K159"/>
    <mergeCell ref="M157:Q159"/>
    <mergeCell ref="T157:X159"/>
    <mergeCell ref="Z159:AD160"/>
    <mergeCell ref="C160:F162"/>
    <mergeCell ref="H160:J162"/>
    <mergeCell ref="N160:P162"/>
    <mergeCell ref="U160:W162"/>
    <mergeCell ref="AA161:AC163"/>
    <mergeCell ref="C163:F165"/>
    <mergeCell ref="H163:J165"/>
    <mergeCell ref="N163:P165"/>
    <mergeCell ref="U163:W165"/>
  </mergeCells>
  <phoneticPr fontId="1"/>
  <dataValidations count="7">
    <dataValidation type="list" allowBlank="1" showDropDown="0" showInputMessage="1" showErrorMessage="1" sqref="D46 D10 D12 D38 D40 D42 D44 D48 D108:D109 D111:D112 D114:D115 D68:D69 D117:D118 D71:D72 D74:D75 D14 D16 D18 D20 D22 D24 D26 D28 D30 D32 D34 D36 D77:D78 D81:D82 D84:D85 D87:D88 D90:D91 D127:D128 D130:D131 D133:D134 D136:D137 D95:D96 D98:D99 D101:D102 D104:D105 D140:D141 D143:D144 D146:D147 D149:D150">
      <formula1>"A, B, C, D"</formula1>
    </dataValidation>
    <dataValidation type="list" allowBlank="1" showDropDown="0" showInputMessage="1" showErrorMessage="1" sqref="B46 B10 B12 B38 B40 B42 B44 B48 B14 B16 B18 B20 B22 B24 B26 B28 B30 B32 B34 B36">
      <formula1>職種</formula1>
    </dataValidation>
    <dataValidation type="list" allowBlank="1" showDropDown="0" showInputMessage="1" showErrorMessage="1" sqref="E46 E48 E12 E38 E40 E42 E44 E24 E26 E28 E30 E32 E34 E36 E14 E16 E18 E20 E22">
      <formula1>INDIRECT(B12)</formula1>
    </dataValidation>
    <dataValidation type="list" allowBlank="1" showDropDown="0" showInputMessage="1" showErrorMessage="1" sqref="E10:F11">
      <formula1>INDIRECT($B$10)</formula1>
    </dataValidation>
    <dataValidation type="list" allowBlank="1" showDropDown="0" showInputMessage="1" showErrorMessage="1" sqref="E68 E71 E74 E77 E81 E84 E87 E90 E127 E130 E133 E136 E95 E98 E101 E104 E108 E111 E114 E117 E140 E143 E146 E149">
      <formula1>INDIRECT(C68)</formula1>
    </dataValidation>
    <dataValidation type="list" allowBlank="1" showDropDown="0" showInputMessage="1" showErrorMessage="1" sqref="C68:C79 C81:C92 C95:C106 C108:C119 C127:C138 C140:C151">
      <formula1>職種２</formula1>
    </dataValidation>
    <dataValidation type="list" allowBlank="1" showDropDown="0" showInputMessage="1" showErrorMessage="1" sqref="B68:B79 B81:B92 B95:B106 B108:B119 B127:B138 B140:B151">
      <formula1>"◎,○"</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rowBreaks count="3" manualBreakCount="3">
    <brk id="60" max="53" man="1"/>
    <brk id="120" max="53" man="1"/>
    <brk id="172" max="5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Q125"/>
  <sheetViews>
    <sheetView showGridLines="0" view="pageBreakPreview" zoomScale="70" zoomScaleNormal="50" zoomScaleSheetLayoutView="70" workbookViewId="0">
      <selection activeCell="AE3" sqref="AE3"/>
    </sheetView>
  </sheetViews>
  <sheetFormatPr defaultColWidth="4.375" defaultRowHeight="14.25"/>
  <cols>
    <col min="1" max="6" width="4.375" style="1"/>
    <col min="7" max="7" width="4.5" style="1" customWidth="1"/>
    <col min="8" max="8" width="6.125" style="1" customWidth="1"/>
    <col min="9" max="10" width="4.375" style="1"/>
    <col min="11" max="11" width="5.125" style="1" bestFit="1" customWidth="1"/>
    <col min="12" max="12" width="4.375" style="1"/>
    <col min="13" max="14" width="4.5" style="1" customWidth="1"/>
    <col min="15" max="15" width="5.25" style="1" customWidth="1"/>
    <col min="16" max="16384" width="4.375" style="1"/>
  </cols>
  <sheetData>
    <row r="1" spans="2:57" s="2" customFormat="1" ht="20.25" customHeight="1">
      <c r="B1" s="6" t="s">
        <v>188</v>
      </c>
      <c r="C1" s="6"/>
      <c r="H1" s="8" t="s">
        <v>58</v>
      </c>
      <c r="I1" s="135"/>
      <c r="J1" s="135"/>
      <c r="AU1" s="2"/>
      <c r="AV1" s="2"/>
      <c r="AW1" s="2"/>
      <c r="AX1" s="2"/>
    </row>
    <row r="2" spans="2:57" s="3" customFormat="1" ht="20.25" customHeight="1">
      <c r="C2" s="8"/>
      <c r="G2" s="8"/>
      <c r="H2" s="8" t="s">
        <v>187</v>
      </c>
      <c r="I2" s="119"/>
      <c r="J2" s="119"/>
      <c r="V2" s="3" t="s">
        <v>8</v>
      </c>
      <c r="W2" s="175" t="s">
        <v>195</v>
      </c>
      <c r="X2" s="175"/>
      <c r="Y2" s="3" t="s">
        <v>10</v>
      </c>
      <c r="Z2" s="3">
        <v>6</v>
      </c>
      <c r="AA2" s="3" t="s">
        <v>13</v>
      </c>
      <c r="AL2" s="41" t="s">
        <v>117</v>
      </c>
      <c r="AO2" s="8" t="s">
        <v>209</v>
      </c>
      <c r="AP2" s="8"/>
      <c r="AQ2" s="8"/>
      <c r="AR2" s="8"/>
      <c r="AS2" s="8"/>
      <c r="AT2" s="8"/>
      <c r="AU2" s="8"/>
      <c r="AV2" s="8"/>
      <c r="AW2" s="8"/>
      <c r="AX2" s="8"/>
      <c r="AY2" s="8"/>
      <c r="AZ2" s="8"/>
      <c r="BA2" s="8"/>
      <c r="BB2" s="41" t="s">
        <v>18</v>
      </c>
      <c r="BC2" s="119"/>
      <c r="BD2" s="119"/>
      <c r="BE2" s="119"/>
    </row>
    <row r="3" spans="2:57" s="3" customFormat="1" ht="7.5" customHeight="1">
      <c r="B3" s="8"/>
      <c r="C3" s="8"/>
      <c r="F3" s="8"/>
      <c r="G3" s="8"/>
      <c r="H3" s="119"/>
      <c r="I3" s="119"/>
      <c r="J3" s="119"/>
      <c r="R3" s="175"/>
      <c r="S3" s="175"/>
      <c r="AG3" s="41"/>
      <c r="AJ3" s="175"/>
      <c r="AK3" s="175"/>
      <c r="AL3" s="175"/>
      <c r="AM3" s="175"/>
      <c r="AN3" s="175"/>
      <c r="AO3" s="175"/>
      <c r="AP3" s="175"/>
      <c r="AQ3" s="175"/>
      <c r="AR3" s="175"/>
      <c r="AS3" s="175"/>
      <c r="AT3" s="175"/>
      <c r="AU3" s="175"/>
      <c r="AV3" s="175"/>
      <c r="AW3" s="41"/>
      <c r="AX3" s="119"/>
      <c r="AY3" s="119"/>
      <c r="AZ3" s="119"/>
    </row>
    <row r="4" spans="2:57" s="3" customFormat="1" ht="25.5" customHeight="1">
      <c r="B4" s="7" t="s">
        <v>75</v>
      </c>
      <c r="C4" s="42"/>
      <c r="D4" s="71"/>
      <c r="E4" s="71"/>
      <c r="F4" s="42"/>
      <c r="G4" s="42"/>
      <c r="H4" s="118"/>
      <c r="I4" s="118"/>
      <c r="J4" s="118"/>
      <c r="K4" s="71"/>
      <c r="L4" s="71"/>
      <c r="M4" s="71"/>
      <c r="N4" s="71"/>
      <c r="O4" s="71"/>
      <c r="P4" s="71"/>
      <c r="Q4" s="71"/>
      <c r="R4" s="248"/>
      <c r="S4" s="248"/>
      <c r="T4" s="71"/>
      <c r="U4" s="255"/>
      <c r="AG4" s="41"/>
      <c r="AJ4" s="175"/>
      <c r="AK4" s="175"/>
      <c r="AL4" s="175"/>
      <c r="AM4" s="175"/>
      <c r="AN4" s="175"/>
      <c r="AO4" s="175"/>
      <c r="AP4" s="175"/>
      <c r="AQ4" s="175"/>
      <c r="AR4" s="175"/>
      <c r="AS4" s="175"/>
      <c r="AT4" s="175"/>
      <c r="AU4" s="175"/>
      <c r="AV4" s="175"/>
      <c r="AW4" s="41"/>
      <c r="AX4" s="119"/>
      <c r="AY4" s="119"/>
      <c r="AZ4" s="119"/>
    </row>
    <row r="5" spans="2:57" ht="6.6" customHeight="1">
      <c r="B5" s="9"/>
      <c r="C5" s="9"/>
      <c r="P5" s="9"/>
      <c r="AG5" s="9"/>
      <c r="AX5" s="165"/>
      <c r="AY5" s="165"/>
      <c r="AZ5" s="165"/>
    </row>
    <row r="6" spans="2:57" ht="27.95" customHeight="1">
      <c r="B6" s="10" t="s">
        <v>33</v>
      </c>
      <c r="C6" s="43"/>
      <c r="D6" s="72" t="s">
        <v>44</v>
      </c>
      <c r="E6" s="56" t="s">
        <v>110</v>
      </c>
      <c r="F6" s="104"/>
      <c r="G6" s="104"/>
      <c r="H6" s="43"/>
      <c r="I6" s="56" t="s">
        <v>45</v>
      </c>
      <c r="J6" s="104"/>
      <c r="K6" s="104"/>
      <c r="L6" s="43"/>
      <c r="M6" s="177"/>
      <c r="N6" s="144"/>
      <c r="O6" s="142"/>
      <c r="P6" s="124" t="s">
        <v>47</v>
      </c>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326" t="s">
        <v>67</v>
      </c>
      <c r="AV6" s="338"/>
      <c r="AW6" s="326" t="s">
        <v>49</v>
      </c>
      <c r="AX6" s="338"/>
      <c r="AY6" s="351" t="s">
        <v>53</v>
      </c>
      <c r="AZ6" s="359"/>
      <c r="BA6" s="359"/>
      <c r="BB6" s="367"/>
    </row>
    <row r="7" spans="2:57" ht="20.25" customHeight="1">
      <c r="B7" s="11"/>
      <c r="C7" s="44"/>
      <c r="D7" s="73"/>
      <c r="E7" s="57"/>
      <c r="F7" s="44"/>
      <c r="G7" s="109" t="s">
        <v>107</v>
      </c>
      <c r="H7" s="120"/>
      <c r="I7" s="57"/>
      <c r="J7" s="21"/>
      <c r="K7" s="21"/>
      <c r="L7" s="44"/>
      <c r="M7" s="178"/>
      <c r="N7" s="32"/>
      <c r="O7" s="199"/>
      <c r="P7" s="219" t="s">
        <v>23</v>
      </c>
      <c r="Q7" s="232"/>
      <c r="R7" s="232"/>
      <c r="S7" s="232"/>
      <c r="T7" s="232"/>
      <c r="U7" s="232"/>
      <c r="V7" s="256"/>
      <c r="W7" s="219" t="s">
        <v>65</v>
      </c>
      <c r="X7" s="232"/>
      <c r="Y7" s="232"/>
      <c r="Z7" s="232"/>
      <c r="AA7" s="232"/>
      <c r="AB7" s="232"/>
      <c r="AC7" s="256"/>
      <c r="AD7" s="219" t="s">
        <v>14</v>
      </c>
      <c r="AE7" s="232"/>
      <c r="AF7" s="232"/>
      <c r="AG7" s="232"/>
      <c r="AH7" s="232"/>
      <c r="AI7" s="232"/>
      <c r="AJ7" s="256"/>
      <c r="AK7" s="219" t="s">
        <v>50</v>
      </c>
      <c r="AL7" s="232"/>
      <c r="AM7" s="232"/>
      <c r="AN7" s="232"/>
      <c r="AO7" s="232"/>
      <c r="AP7" s="232"/>
      <c r="AQ7" s="256"/>
      <c r="AR7" s="219" t="s">
        <v>66</v>
      </c>
      <c r="AS7" s="232"/>
      <c r="AT7" s="256"/>
      <c r="AU7" s="327"/>
      <c r="AV7" s="339"/>
      <c r="AW7" s="327"/>
      <c r="AX7" s="339"/>
      <c r="AY7" s="352"/>
      <c r="AZ7" s="360"/>
      <c r="BA7" s="360"/>
      <c r="BB7" s="368"/>
    </row>
    <row r="8" spans="2:57" ht="20.25" customHeight="1">
      <c r="B8" s="11"/>
      <c r="C8" s="44"/>
      <c r="D8" s="73"/>
      <c r="E8" s="57"/>
      <c r="F8" s="44"/>
      <c r="G8" s="110"/>
      <c r="H8" s="121"/>
      <c r="I8" s="57"/>
      <c r="J8" s="21"/>
      <c r="K8" s="21"/>
      <c r="L8" s="44"/>
      <c r="M8" s="178"/>
      <c r="N8" s="32"/>
      <c r="O8" s="199"/>
      <c r="P8" s="220">
        <v>1</v>
      </c>
      <c r="Q8" s="233">
        <v>2</v>
      </c>
      <c r="R8" s="233">
        <v>3</v>
      </c>
      <c r="S8" s="233">
        <v>4</v>
      </c>
      <c r="T8" s="233">
        <v>5</v>
      </c>
      <c r="U8" s="233">
        <v>6</v>
      </c>
      <c r="V8" s="257">
        <v>7</v>
      </c>
      <c r="W8" s="220">
        <v>8</v>
      </c>
      <c r="X8" s="233">
        <v>9</v>
      </c>
      <c r="Y8" s="233">
        <v>10</v>
      </c>
      <c r="Z8" s="233">
        <v>11</v>
      </c>
      <c r="AA8" s="233">
        <v>12</v>
      </c>
      <c r="AB8" s="233">
        <v>13</v>
      </c>
      <c r="AC8" s="257">
        <v>14</v>
      </c>
      <c r="AD8" s="285">
        <v>15</v>
      </c>
      <c r="AE8" s="233">
        <v>16</v>
      </c>
      <c r="AF8" s="233">
        <v>17</v>
      </c>
      <c r="AG8" s="233">
        <v>18</v>
      </c>
      <c r="AH8" s="233">
        <v>19</v>
      </c>
      <c r="AI8" s="233">
        <v>20</v>
      </c>
      <c r="AJ8" s="257">
        <v>21</v>
      </c>
      <c r="AK8" s="220">
        <v>22</v>
      </c>
      <c r="AL8" s="233">
        <v>23</v>
      </c>
      <c r="AM8" s="233">
        <v>24</v>
      </c>
      <c r="AN8" s="233">
        <v>25</v>
      </c>
      <c r="AO8" s="233">
        <v>26</v>
      </c>
      <c r="AP8" s="233">
        <v>27</v>
      </c>
      <c r="AQ8" s="257">
        <v>28</v>
      </c>
      <c r="AR8" s="285">
        <v>29</v>
      </c>
      <c r="AS8" s="285">
        <v>30</v>
      </c>
      <c r="AT8" s="316">
        <v>31</v>
      </c>
      <c r="AU8" s="327"/>
      <c r="AV8" s="339"/>
      <c r="AW8" s="327"/>
      <c r="AX8" s="339"/>
      <c r="AY8" s="352"/>
      <c r="AZ8" s="360"/>
      <c r="BA8" s="360"/>
      <c r="BB8" s="368"/>
    </row>
    <row r="9" spans="2:57" ht="20.25" customHeight="1">
      <c r="B9" s="12"/>
      <c r="C9" s="45"/>
      <c r="D9" s="74"/>
      <c r="E9" s="58"/>
      <c r="F9" s="45"/>
      <c r="G9" s="111"/>
      <c r="H9" s="122"/>
      <c r="I9" s="58"/>
      <c r="J9" s="105"/>
      <c r="K9" s="105"/>
      <c r="L9" s="45"/>
      <c r="M9" s="179"/>
      <c r="N9" s="145"/>
      <c r="O9" s="143"/>
      <c r="P9" s="221" t="s">
        <v>43</v>
      </c>
      <c r="Q9" s="234" t="s">
        <v>196</v>
      </c>
      <c r="R9" s="234" t="s">
        <v>79</v>
      </c>
      <c r="S9" s="234" t="s">
        <v>197</v>
      </c>
      <c r="T9" s="234" t="s">
        <v>198</v>
      </c>
      <c r="U9" s="234" t="s">
        <v>199</v>
      </c>
      <c r="V9" s="258" t="s">
        <v>200</v>
      </c>
      <c r="W9" s="221" t="s">
        <v>43</v>
      </c>
      <c r="X9" s="234" t="s">
        <v>196</v>
      </c>
      <c r="Y9" s="234" t="s">
        <v>79</v>
      </c>
      <c r="Z9" s="234" t="s">
        <v>197</v>
      </c>
      <c r="AA9" s="234" t="s">
        <v>198</v>
      </c>
      <c r="AB9" s="234" t="s">
        <v>199</v>
      </c>
      <c r="AC9" s="258" t="s">
        <v>200</v>
      </c>
      <c r="AD9" s="221" t="s">
        <v>43</v>
      </c>
      <c r="AE9" s="234" t="s">
        <v>196</v>
      </c>
      <c r="AF9" s="234" t="s">
        <v>79</v>
      </c>
      <c r="AG9" s="234" t="s">
        <v>197</v>
      </c>
      <c r="AH9" s="234" t="s">
        <v>198</v>
      </c>
      <c r="AI9" s="234" t="s">
        <v>199</v>
      </c>
      <c r="AJ9" s="258" t="s">
        <v>200</v>
      </c>
      <c r="AK9" s="221" t="s">
        <v>43</v>
      </c>
      <c r="AL9" s="234" t="s">
        <v>196</v>
      </c>
      <c r="AM9" s="234" t="s">
        <v>79</v>
      </c>
      <c r="AN9" s="234" t="s">
        <v>197</v>
      </c>
      <c r="AO9" s="234" t="s">
        <v>198</v>
      </c>
      <c r="AP9" s="234" t="s">
        <v>199</v>
      </c>
      <c r="AQ9" s="258" t="s">
        <v>200</v>
      </c>
      <c r="AR9" s="286" t="s">
        <v>22</v>
      </c>
      <c r="AS9" s="286" t="s">
        <v>196</v>
      </c>
      <c r="AT9" s="317" t="s">
        <v>79</v>
      </c>
      <c r="AU9" s="328"/>
      <c r="AV9" s="340"/>
      <c r="AW9" s="328"/>
      <c r="AX9" s="340"/>
      <c r="AY9" s="353"/>
      <c r="AZ9" s="361"/>
      <c r="BA9" s="361"/>
      <c r="BB9" s="369"/>
    </row>
    <row r="10" spans="2:57" ht="15.95" customHeight="1">
      <c r="B10" s="13" t="s">
        <v>34</v>
      </c>
      <c r="C10" s="46"/>
      <c r="D10" s="75" t="s">
        <v>35</v>
      </c>
      <c r="E10" s="92" t="s">
        <v>106</v>
      </c>
      <c r="F10" s="46"/>
      <c r="G10" s="112" t="s">
        <v>145</v>
      </c>
      <c r="H10" s="46"/>
      <c r="I10" s="136" t="s">
        <v>60</v>
      </c>
      <c r="J10" s="152"/>
      <c r="K10" s="152"/>
      <c r="L10" s="166"/>
      <c r="M10" s="180" t="s">
        <v>70</v>
      </c>
      <c r="N10" s="194"/>
      <c r="O10" s="200"/>
      <c r="P10" s="23" t="s">
        <v>80</v>
      </c>
      <c r="Q10" s="235"/>
      <c r="R10" s="235" t="s">
        <v>80</v>
      </c>
      <c r="S10" s="235" t="s">
        <v>80</v>
      </c>
      <c r="T10" s="235" t="s">
        <v>80</v>
      </c>
      <c r="U10" s="235"/>
      <c r="V10" s="259" t="s">
        <v>80</v>
      </c>
      <c r="W10" s="23" t="s">
        <v>80</v>
      </c>
      <c r="X10" s="235"/>
      <c r="Y10" s="235" t="s">
        <v>80</v>
      </c>
      <c r="Z10" s="235" t="s">
        <v>80</v>
      </c>
      <c r="AA10" s="235" t="s">
        <v>80</v>
      </c>
      <c r="AB10" s="235"/>
      <c r="AC10" s="259" t="s">
        <v>80</v>
      </c>
      <c r="AD10" s="23" t="s">
        <v>80</v>
      </c>
      <c r="AE10" s="235"/>
      <c r="AF10" s="235" t="s">
        <v>80</v>
      </c>
      <c r="AG10" s="235" t="s">
        <v>80</v>
      </c>
      <c r="AH10" s="235" t="s">
        <v>80</v>
      </c>
      <c r="AI10" s="235"/>
      <c r="AJ10" s="259" t="s">
        <v>80</v>
      </c>
      <c r="AK10" s="23" t="s">
        <v>80</v>
      </c>
      <c r="AL10" s="235"/>
      <c r="AM10" s="235" t="s">
        <v>80</v>
      </c>
      <c r="AN10" s="235" t="s">
        <v>80</v>
      </c>
      <c r="AO10" s="235" t="s">
        <v>80</v>
      </c>
      <c r="AP10" s="235"/>
      <c r="AQ10" s="259" t="s">
        <v>80</v>
      </c>
      <c r="AR10" s="287" t="s">
        <v>80</v>
      </c>
      <c r="AS10" s="287"/>
      <c r="AT10" s="259" t="s">
        <v>80</v>
      </c>
      <c r="AU10" s="388">
        <f>IF(SUM($P11:$AQ11)&gt;$H$58*4,$H$58*4,SUM($P11:$AQ11))</f>
        <v>80</v>
      </c>
      <c r="AV10" s="391"/>
      <c r="AW10" s="349">
        <f>AU10/4</f>
        <v>20</v>
      </c>
      <c r="AX10" s="350"/>
      <c r="AY10" s="354"/>
      <c r="AZ10" s="362"/>
      <c r="BA10" s="362"/>
      <c r="BB10" s="370"/>
    </row>
    <row r="11" spans="2:57" ht="15.95" customHeight="1">
      <c r="B11" s="14"/>
      <c r="C11" s="47"/>
      <c r="D11" s="76"/>
      <c r="E11" s="62"/>
      <c r="F11" s="47"/>
      <c r="G11" s="113"/>
      <c r="H11" s="47"/>
      <c r="I11" s="137"/>
      <c r="J11" s="153"/>
      <c r="K11" s="153"/>
      <c r="L11" s="167"/>
      <c r="M11" s="181" t="s">
        <v>71</v>
      </c>
      <c r="N11" s="195"/>
      <c r="O11" s="201"/>
      <c r="P11" s="222">
        <v>4</v>
      </c>
      <c r="Q11" s="236"/>
      <c r="R11" s="236">
        <v>4</v>
      </c>
      <c r="S11" s="236">
        <v>4</v>
      </c>
      <c r="T11" s="236">
        <v>4</v>
      </c>
      <c r="U11" s="236"/>
      <c r="V11" s="260">
        <v>4</v>
      </c>
      <c r="W11" s="222">
        <v>4</v>
      </c>
      <c r="X11" s="236"/>
      <c r="Y11" s="236">
        <v>4</v>
      </c>
      <c r="Z11" s="236">
        <v>4</v>
      </c>
      <c r="AA11" s="236">
        <v>4</v>
      </c>
      <c r="AB11" s="236"/>
      <c r="AC11" s="260">
        <v>4</v>
      </c>
      <c r="AD11" s="222">
        <v>4</v>
      </c>
      <c r="AE11" s="236"/>
      <c r="AF11" s="236">
        <v>4</v>
      </c>
      <c r="AG11" s="236">
        <v>4</v>
      </c>
      <c r="AH11" s="236">
        <v>4</v>
      </c>
      <c r="AI11" s="236"/>
      <c r="AJ11" s="260">
        <v>4</v>
      </c>
      <c r="AK11" s="222">
        <v>4</v>
      </c>
      <c r="AL11" s="236"/>
      <c r="AM11" s="236">
        <v>4</v>
      </c>
      <c r="AN11" s="236">
        <v>4</v>
      </c>
      <c r="AO11" s="236">
        <v>4</v>
      </c>
      <c r="AP11" s="236"/>
      <c r="AQ11" s="260">
        <v>4</v>
      </c>
      <c r="AR11" s="288">
        <v>4</v>
      </c>
      <c r="AS11" s="288"/>
      <c r="AT11" s="22">
        <v>4</v>
      </c>
      <c r="AU11" s="389"/>
      <c r="AV11" s="392"/>
      <c r="AW11" s="336"/>
      <c r="AX11" s="347"/>
      <c r="AY11" s="355"/>
      <c r="AZ11" s="363"/>
      <c r="BA11" s="363"/>
      <c r="BB11" s="371"/>
    </row>
    <row r="12" spans="2:57" ht="15.95" customHeight="1">
      <c r="B12" s="15" t="s">
        <v>129</v>
      </c>
      <c r="C12" s="48"/>
      <c r="D12" s="63" t="s">
        <v>28</v>
      </c>
      <c r="E12" s="60" t="s">
        <v>129</v>
      </c>
      <c r="F12" s="48"/>
      <c r="G12" s="114"/>
      <c r="H12" s="48"/>
      <c r="I12" s="138" t="s">
        <v>35</v>
      </c>
      <c r="J12" s="154"/>
      <c r="K12" s="154"/>
      <c r="L12" s="168"/>
      <c r="M12" s="182" t="s">
        <v>70</v>
      </c>
      <c r="N12" s="196"/>
      <c r="O12" s="202"/>
      <c r="P12" s="223"/>
      <c r="Q12" s="237"/>
      <c r="R12" s="237" t="s">
        <v>80</v>
      </c>
      <c r="S12" s="237"/>
      <c r="T12" s="237"/>
      <c r="U12" s="237" t="s">
        <v>80</v>
      </c>
      <c r="V12" s="261"/>
      <c r="W12" s="223"/>
      <c r="X12" s="237"/>
      <c r="Y12" s="237" t="s">
        <v>80</v>
      </c>
      <c r="Z12" s="237"/>
      <c r="AA12" s="237"/>
      <c r="AB12" s="237" t="s">
        <v>80</v>
      </c>
      <c r="AC12" s="261"/>
      <c r="AD12" s="289"/>
      <c r="AE12" s="237"/>
      <c r="AF12" s="237" t="s">
        <v>80</v>
      </c>
      <c r="AG12" s="237"/>
      <c r="AH12" s="237"/>
      <c r="AI12" s="237" t="s">
        <v>80</v>
      </c>
      <c r="AJ12" s="261"/>
      <c r="AK12" s="223"/>
      <c r="AL12" s="237"/>
      <c r="AM12" s="237" t="s">
        <v>80</v>
      </c>
      <c r="AN12" s="237"/>
      <c r="AO12" s="237"/>
      <c r="AP12" s="237" t="s">
        <v>80</v>
      </c>
      <c r="AQ12" s="261"/>
      <c r="AR12" s="289"/>
      <c r="AS12" s="289"/>
      <c r="AT12" s="261" t="s">
        <v>80</v>
      </c>
      <c r="AU12" s="389">
        <f>SUM($P13:$AQ13)</f>
        <v>64</v>
      </c>
      <c r="AV12" s="392"/>
      <c r="AW12" s="334">
        <f>AU12/4</f>
        <v>16</v>
      </c>
      <c r="AX12" s="345"/>
      <c r="AY12" s="356"/>
      <c r="AZ12" s="364"/>
      <c r="BA12" s="364"/>
      <c r="BB12" s="372"/>
    </row>
    <row r="13" spans="2:57" ht="15.95" customHeight="1">
      <c r="B13" s="14"/>
      <c r="C13" s="47"/>
      <c r="D13" s="76"/>
      <c r="E13" s="62"/>
      <c r="F13" s="47"/>
      <c r="G13" s="113"/>
      <c r="H13" s="47"/>
      <c r="I13" s="137"/>
      <c r="J13" s="153"/>
      <c r="K13" s="153"/>
      <c r="L13" s="167"/>
      <c r="M13" s="181" t="s">
        <v>71</v>
      </c>
      <c r="N13" s="195"/>
      <c r="O13" s="201"/>
      <c r="P13" s="224"/>
      <c r="Q13" s="236"/>
      <c r="R13" s="236">
        <v>8</v>
      </c>
      <c r="S13" s="236"/>
      <c r="T13" s="236"/>
      <c r="U13" s="236">
        <v>8</v>
      </c>
      <c r="V13" s="260"/>
      <c r="W13" s="224"/>
      <c r="X13" s="236"/>
      <c r="Y13" s="236">
        <v>8</v>
      </c>
      <c r="Z13" s="236"/>
      <c r="AA13" s="236"/>
      <c r="AB13" s="236">
        <v>8</v>
      </c>
      <c r="AC13" s="260"/>
      <c r="AD13" s="288"/>
      <c r="AE13" s="236"/>
      <c r="AF13" s="236">
        <v>8</v>
      </c>
      <c r="AG13" s="236"/>
      <c r="AH13" s="236"/>
      <c r="AI13" s="236">
        <v>8</v>
      </c>
      <c r="AJ13" s="260"/>
      <c r="AK13" s="224"/>
      <c r="AL13" s="236"/>
      <c r="AM13" s="236">
        <v>8</v>
      </c>
      <c r="AN13" s="236"/>
      <c r="AO13" s="236"/>
      <c r="AP13" s="236">
        <v>8</v>
      </c>
      <c r="AQ13" s="260"/>
      <c r="AR13" s="288"/>
      <c r="AS13" s="288"/>
      <c r="AT13" s="22">
        <v>8</v>
      </c>
      <c r="AU13" s="389"/>
      <c r="AV13" s="392"/>
      <c r="AW13" s="336"/>
      <c r="AX13" s="347"/>
      <c r="AY13" s="355"/>
      <c r="AZ13" s="363"/>
      <c r="BA13" s="363"/>
      <c r="BB13" s="371"/>
    </row>
    <row r="14" spans="2:57" ht="15.95" customHeight="1">
      <c r="B14" s="15" t="s">
        <v>118</v>
      </c>
      <c r="C14" s="48"/>
      <c r="D14" s="63" t="s">
        <v>60</v>
      </c>
      <c r="E14" s="60" t="s">
        <v>132</v>
      </c>
      <c r="F14" s="48"/>
      <c r="G14" s="114"/>
      <c r="H14" s="48"/>
      <c r="I14" s="138" t="s">
        <v>28</v>
      </c>
      <c r="J14" s="154"/>
      <c r="K14" s="154"/>
      <c r="L14" s="168"/>
      <c r="M14" s="182" t="s">
        <v>70</v>
      </c>
      <c r="N14" s="196"/>
      <c r="O14" s="202"/>
      <c r="P14" s="223" t="s">
        <v>80</v>
      </c>
      <c r="Q14" s="237" t="s">
        <v>80</v>
      </c>
      <c r="R14" s="237" t="s">
        <v>80</v>
      </c>
      <c r="S14" s="237" t="s">
        <v>80</v>
      </c>
      <c r="T14" s="237" t="s">
        <v>80</v>
      </c>
      <c r="U14" s="237"/>
      <c r="V14" s="261"/>
      <c r="W14" s="223" t="s">
        <v>80</v>
      </c>
      <c r="X14" s="237" t="s">
        <v>80</v>
      </c>
      <c r="Y14" s="237" t="s">
        <v>80</v>
      </c>
      <c r="Z14" s="237" t="s">
        <v>80</v>
      </c>
      <c r="AA14" s="237" t="s">
        <v>80</v>
      </c>
      <c r="AB14" s="237"/>
      <c r="AC14" s="261"/>
      <c r="AD14" s="289" t="s">
        <v>80</v>
      </c>
      <c r="AE14" s="237" t="s">
        <v>80</v>
      </c>
      <c r="AF14" s="237" t="s">
        <v>80</v>
      </c>
      <c r="AG14" s="237" t="s">
        <v>80</v>
      </c>
      <c r="AH14" s="237" t="s">
        <v>80</v>
      </c>
      <c r="AI14" s="237"/>
      <c r="AJ14" s="261"/>
      <c r="AK14" s="223" t="s">
        <v>80</v>
      </c>
      <c r="AL14" s="237" t="s">
        <v>80</v>
      </c>
      <c r="AM14" s="237" t="s">
        <v>80</v>
      </c>
      <c r="AN14" s="237" t="s">
        <v>80</v>
      </c>
      <c r="AO14" s="237" t="s">
        <v>80</v>
      </c>
      <c r="AP14" s="237"/>
      <c r="AQ14" s="261"/>
      <c r="AR14" s="289" t="s">
        <v>80</v>
      </c>
      <c r="AS14" s="289" t="s">
        <v>80</v>
      </c>
      <c r="AT14" s="261" t="s">
        <v>80</v>
      </c>
      <c r="AU14" s="389">
        <f>SUM($P15:$AQ15)</f>
        <v>160</v>
      </c>
      <c r="AV14" s="392"/>
      <c r="AW14" s="334">
        <f>AU14/4</f>
        <v>40</v>
      </c>
      <c r="AX14" s="345"/>
      <c r="AY14" s="356"/>
      <c r="AZ14" s="364"/>
      <c r="BA14" s="364"/>
      <c r="BB14" s="372"/>
    </row>
    <row r="15" spans="2:57" ht="15.95" customHeight="1">
      <c r="B15" s="14"/>
      <c r="C15" s="47"/>
      <c r="D15" s="76"/>
      <c r="E15" s="62"/>
      <c r="F15" s="47"/>
      <c r="G15" s="113"/>
      <c r="H15" s="47"/>
      <c r="I15" s="137"/>
      <c r="J15" s="153"/>
      <c r="K15" s="153"/>
      <c r="L15" s="167"/>
      <c r="M15" s="181" t="s">
        <v>71</v>
      </c>
      <c r="N15" s="195"/>
      <c r="O15" s="201"/>
      <c r="P15" s="224">
        <v>8</v>
      </c>
      <c r="Q15" s="236">
        <v>8</v>
      </c>
      <c r="R15" s="236">
        <v>8</v>
      </c>
      <c r="S15" s="236">
        <v>8</v>
      </c>
      <c r="T15" s="236">
        <v>8</v>
      </c>
      <c r="U15" s="236"/>
      <c r="V15" s="260"/>
      <c r="W15" s="224">
        <v>8</v>
      </c>
      <c r="X15" s="236">
        <v>8</v>
      </c>
      <c r="Y15" s="236">
        <v>8</v>
      </c>
      <c r="Z15" s="236">
        <v>8</v>
      </c>
      <c r="AA15" s="236">
        <v>8</v>
      </c>
      <c r="AB15" s="236"/>
      <c r="AC15" s="260"/>
      <c r="AD15" s="288">
        <v>8</v>
      </c>
      <c r="AE15" s="236">
        <v>8</v>
      </c>
      <c r="AF15" s="236">
        <v>8</v>
      </c>
      <c r="AG15" s="236">
        <v>8</v>
      </c>
      <c r="AH15" s="236">
        <v>8</v>
      </c>
      <c r="AI15" s="236"/>
      <c r="AJ15" s="260"/>
      <c r="AK15" s="224">
        <v>8</v>
      </c>
      <c r="AL15" s="236">
        <v>8</v>
      </c>
      <c r="AM15" s="236">
        <v>8</v>
      </c>
      <c r="AN15" s="236">
        <v>8</v>
      </c>
      <c r="AO15" s="236">
        <v>8</v>
      </c>
      <c r="AP15" s="236"/>
      <c r="AQ15" s="260"/>
      <c r="AR15" s="288">
        <v>8</v>
      </c>
      <c r="AS15" s="288">
        <v>8</v>
      </c>
      <c r="AT15" s="22">
        <v>8</v>
      </c>
      <c r="AU15" s="389"/>
      <c r="AV15" s="392"/>
      <c r="AW15" s="336"/>
      <c r="AX15" s="347"/>
      <c r="AY15" s="355"/>
      <c r="AZ15" s="363"/>
      <c r="BA15" s="363"/>
      <c r="BB15" s="371"/>
    </row>
    <row r="16" spans="2:57" ht="15.75" customHeight="1">
      <c r="B16" s="15" t="s">
        <v>118</v>
      </c>
      <c r="C16" s="48"/>
      <c r="D16" s="63" t="s">
        <v>28</v>
      </c>
      <c r="E16" s="60" t="s">
        <v>132</v>
      </c>
      <c r="F16" s="48"/>
      <c r="G16" s="114"/>
      <c r="H16" s="48"/>
      <c r="I16" s="138" t="s">
        <v>64</v>
      </c>
      <c r="J16" s="154"/>
      <c r="K16" s="154"/>
      <c r="L16" s="168"/>
      <c r="M16" s="183" t="s">
        <v>70</v>
      </c>
      <c r="N16" s="197"/>
      <c r="O16" s="203"/>
      <c r="P16" s="223"/>
      <c r="Q16" s="237"/>
      <c r="R16" s="237"/>
      <c r="S16" s="237"/>
      <c r="T16" s="237"/>
      <c r="U16" s="237" t="s">
        <v>80</v>
      </c>
      <c r="V16" s="261" t="s">
        <v>80</v>
      </c>
      <c r="W16" s="223"/>
      <c r="X16" s="237"/>
      <c r="Y16" s="237"/>
      <c r="Z16" s="237"/>
      <c r="AA16" s="237"/>
      <c r="AB16" s="237" t="s">
        <v>80</v>
      </c>
      <c r="AC16" s="261" t="s">
        <v>80</v>
      </c>
      <c r="AD16" s="289"/>
      <c r="AE16" s="237"/>
      <c r="AF16" s="237"/>
      <c r="AG16" s="237"/>
      <c r="AH16" s="237"/>
      <c r="AI16" s="237" t="s">
        <v>80</v>
      </c>
      <c r="AJ16" s="261" t="s">
        <v>80</v>
      </c>
      <c r="AK16" s="223"/>
      <c r="AL16" s="237"/>
      <c r="AM16" s="237"/>
      <c r="AN16" s="237"/>
      <c r="AO16" s="237"/>
      <c r="AP16" s="237" t="s">
        <v>80</v>
      </c>
      <c r="AQ16" s="261" t="s">
        <v>80</v>
      </c>
      <c r="AR16" s="289"/>
      <c r="AS16" s="289"/>
      <c r="AT16" s="261"/>
      <c r="AU16" s="389">
        <f>SUM($P17:$AQ17)</f>
        <v>64</v>
      </c>
      <c r="AV16" s="392"/>
      <c r="AW16" s="334">
        <f>AU16/4</f>
        <v>16</v>
      </c>
      <c r="AX16" s="345"/>
      <c r="AY16" s="356"/>
      <c r="AZ16" s="364"/>
      <c r="BA16" s="364"/>
      <c r="BB16" s="372"/>
    </row>
    <row r="17" spans="2:54" ht="15.95" customHeight="1">
      <c r="B17" s="14"/>
      <c r="C17" s="47"/>
      <c r="D17" s="76"/>
      <c r="E17" s="62"/>
      <c r="F17" s="47"/>
      <c r="G17" s="113"/>
      <c r="H17" s="47"/>
      <c r="I17" s="137"/>
      <c r="J17" s="153"/>
      <c r="K17" s="153"/>
      <c r="L17" s="167"/>
      <c r="M17" s="184" t="s">
        <v>71</v>
      </c>
      <c r="N17" s="184"/>
      <c r="O17" s="204"/>
      <c r="P17" s="224"/>
      <c r="Q17" s="236"/>
      <c r="R17" s="236"/>
      <c r="S17" s="236"/>
      <c r="T17" s="236"/>
      <c r="U17" s="236">
        <v>8</v>
      </c>
      <c r="V17" s="260">
        <v>8</v>
      </c>
      <c r="W17" s="224"/>
      <c r="X17" s="236"/>
      <c r="Y17" s="236"/>
      <c r="Z17" s="236"/>
      <c r="AA17" s="236"/>
      <c r="AB17" s="236">
        <v>8</v>
      </c>
      <c r="AC17" s="260">
        <v>8</v>
      </c>
      <c r="AD17" s="288"/>
      <c r="AE17" s="236"/>
      <c r="AF17" s="236"/>
      <c r="AG17" s="236"/>
      <c r="AH17" s="236"/>
      <c r="AI17" s="236">
        <v>8</v>
      </c>
      <c r="AJ17" s="260">
        <v>8</v>
      </c>
      <c r="AK17" s="224"/>
      <c r="AL17" s="236"/>
      <c r="AM17" s="236"/>
      <c r="AN17" s="236"/>
      <c r="AO17" s="236"/>
      <c r="AP17" s="236">
        <v>8</v>
      </c>
      <c r="AQ17" s="260">
        <v>8</v>
      </c>
      <c r="AR17" s="288"/>
      <c r="AS17" s="288"/>
      <c r="AT17" s="22"/>
      <c r="AU17" s="389"/>
      <c r="AV17" s="392"/>
      <c r="AW17" s="336"/>
      <c r="AX17" s="347"/>
      <c r="AY17" s="355"/>
      <c r="AZ17" s="363"/>
      <c r="BA17" s="363"/>
      <c r="BB17" s="371"/>
    </row>
    <row r="18" spans="2:54" ht="15.95" customHeight="1">
      <c r="B18" s="15" t="s">
        <v>119</v>
      </c>
      <c r="C18" s="48"/>
      <c r="D18" s="63" t="s">
        <v>28</v>
      </c>
      <c r="E18" s="60" t="s">
        <v>100</v>
      </c>
      <c r="F18" s="48"/>
      <c r="G18" s="114"/>
      <c r="H18" s="48"/>
      <c r="I18" s="138" t="s">
        <v>21</v>
      </c>
      <c r="J18" s="154"/>
      <c r="K18" s="154"/>
      <c r="L18" s="168"/>
      <c r="M18" s="183" t="s">
        <v>70</v>
      </c>
      <c r="N18" s="197"/>
      <c r="O18" s="203"/>
      <c r="P18" s="223" t="s">
        <v>80</v>
      </c>
      <c r="Q18" s="237"/>
      <c r="R18" s="237"/>
      <c r="S18" s="237"/>
      <c r="T18" s="237" t="s">
        <v>80</v>
      </c>
      <c r="U18" s="237"/>
      <c r="V18" s="261"/>
      <c r="W18" s="223" t="s">
        <v>80</v>
      </c>
      <c r="X18" s="237"/>
      <c r="Y18" s="237"/>
      <c r="Z18" s="237"/>
      <c r="AA18" s="237" t="s">
        <v>80</v>
      </c>
      <c r="AB18" s="237"/>
      <c r="AC18" s="261"/>
      <c r="AD18" s="289" t="s">
        <v>80</v>
      </c>
      <c r="AE18" s="237"/>
      <c r="AF18" s="237"/>
      <c r="AG18" s="237"/>
      <c r="AH18" s="237" t="s">
        <v>80</v>
      </c>
      <c r="AI18" s="237"/>
      <c r="AJ18" s="261"/>
      <c r="AK18" s="223" t="s">
        <v>80</v>
      </c>
      <c r="AL18" s="237"/>
      <c r="AM18" s="237"/>
      <c r="AN18" s="237"/>
      <c r="AO18" s="237" t="s">
        <v>80</v>
      </c>
      <c r="AP18" s="237"/>
      <c r="AQ18" s="261"/>
      <c r="AR18" s="289" t="s">
        <v>72</v>
      </c>
      <c r="AS18" s="289"/>
      <c r="AT18" s="261"/>
      <c r="AU18" s="389">
        <f>SUM($P19:$AQ19)</f>
        <v>64</v>
      </c>
      <c r="AV18" s="392"/>
      <c r="AW18" s="334">
        <f>AU18/4</f>
        <v>16</v>
      </c>
      <c r="AX18" s="345"/>
      <c r="AY18" s="356"/>
      <c r="AZ18" s="364"/>
      <c r="BA18" s="364"/>
      <c r="BB18" s="372"/>
    </row>
    <row r="19" spans="2:54" ht="15.95" customHeight="1">
      <c r="B19" s="14"/>
      <c r="C19" s="47"/>
      <c r="D19" s="76"/>
      <c r="E19" s="62"/>
      <c r="F19" s="47"/>
      <c r="G19" s="113"/>
      <c r="H19" s="47"/>
      <c r="I19" s="137"/>
      <c r="J19" s="153"/>
      <c r="K19" s="153"/>
      <c r="L19" s="167"/>
      <c r="M19" s="185" t="s">
        <v>71</v>
      </c>
      <c r="N19" s="184"/>
      <c r="O19" s="204"/>
      <c r="P19" s="224">
        <v>8</v>
      </c>
      <c r="Q19" s="236"/>
      <c r="R19" s="236"/>
      <c r="S19" s="236"/>
      <c r="T19" s="236">
        <v>8</v>
      </c>
      <c r="U19" s="236"/>
      <c r="V19" s="260"/>
      <c r="W19" s="224">
        <v>8</v>
      </c>
      <c r="X19" s="236"/>
      <c r="Y19" s="236"/>
      <c r="Z19" s="236"/>
      <c r="AA19" s="236">
        <v>8</v>
      </c>
      <c r="AB19" s="236"/>
      <c r="AC19" s="260"/>
      <c r="AD19" s="288">
        <v>8</v>
      </c>
      <c r="AE19" s="236"/>
      <c r="AF19" s="236"/>
      <c r="AG19" s="236"/>
      <c r="AH19" s="236">
        <v>8</v>
      </c>
      <c r="AI19" s="236"/>
      <c r="AJ19" s="260"/>
      <c r="AK19" s="224">
        <v>8</v>
      </c>
      <c r="AL19" s="236"/>
      <c r="AM19" s="236"/>
      <c r="AN19" s="236"/>
      <c r="AO19" s="236">
        <v>8</v>
      </c>
      <c r="AP19" s="236"/>
      <c r="AQ19" s="260"/>
      <c r="AR19" s="288">
        <v>8</v>
      </c>
      <c r="AS19" s="288"/>
      <c r="AT19" s="22"/>
      <c r="AU19" s="389"/>
      <c r="AV19" s="392"/>
      <c r="AW19" s="336"/>
      <c r="AX19" s="347"/>
      <c r="AY19" s="355"/>
      <c r="AZ19" s="363"/>
      <c r="BA19" s="363"/>
      <c r="BB19" s="371"/>
    </row>
    <row r="20" spans="2:54" ht="15.95" customHeight="1">
      <c r="B20" s="15" t="s">
        <v>120</v>
      </c>
      <c r="C20" s="48"/>
      <c r="D20" s="63" t="s">
        <v>60</v>
      </c>
      <c r="E20" s="60" t="s">
        <v>92</v>
      </c>
      <c r="F20" s="48"/>
      <c r="G20" s="114"/>
      <c r="H20" s="48"/>
      <c r="I20" s="138" t="s">
        <v>201</v>
      </c>
      <c r="J20" s="154"/>
      <c r="K20" s="154"/>
      <c r="L20" s="168"/>
      <c r="M20" s="183" t="s">
        <v>70</v>
      </c>
      <c r="N20" s="197"/>
      <c r="O20" s="203"/>
      <c r="P20" s="223"/>
      <c r="Q20" s="237"/>
      <c r="R20" s="237"/>
      <c r="S20" s="237"/>
      <c r="T20" s="237" t="s">
        <v>80</v>
      </c>
      <c r="U20" s="237"/>
      <c r="V20" s="261"/>
      <c r="W20" s="223"/>
      <c r="X20" s="237"/>
      <c r="Y20" s="237"/>
      <c r="Z20" s="237"/>
      <c r="AA20" s="237" t="s">
        <v>80</v>
      </c>
      <c r="AB20" s="237"/>
      <c r="AC20" s="261"/>
      <c r="AD20" s="289"/>
      <c r="AE20" s="237"/>
      <c r="AF20" s="237"/>
      <c r="AG20" s="237"/>
      <c r="AH20" s="237" t="s">
        <v>80</v>
      </c>
      <c r="AI20" s="237"/>
      <c r="AJ20" s="261"/>
      <c r="AK20" s="223"/>
      <c r="AL20" s="237"/>
      <c r="AM20" s="237"/>
      <c r="AN20" s="237"/>
      <c r="AO20" s="237" t="s">
        <v>80</v>
      </c>
      <c r="AP20" s="237"/>
      <c r="AQ20" s="261"/>
      <c r="AR20" s="289"/>
      <c r="AS20" s="289"/>
      <c r="AT20" s="261"/>
      <c r="AU20" s="389">
        <f>SUM($P21:$AQ21)</f>
        <v>32</v>
      </c>
      <c r="AV20" s="392"/>
      <c r="AW20" s="334">
        <f>AU20/4</f>
        <v>8</v>
      </c>
      <c r="AX20" s="345"/>
      <c r="AY20" s="356"/>
      <c r="AZ20" s="364"/>
      <c r="BA20" s="364"/>
      <c r="BB20" s="372"/>
    </row>
    <row r="21" spans="2:54" ht="15.95" customHeight="1">
      <c r="B21" s="14"/>
      <c r="C21" s="47"/>
      <c r="D21" s="76"/>
      <c r="E21" s="62"/>
      <c r="F21" s="47"/>
      <c r="G21" s="113"/>
      <c r="H21" s="47"/>
      <c r="I21" s="137"/>
      <c r="J21" s="153"/>
      <c r="K21" s="153"/>
      <c r="L21" s="167"/>
      <c r="M21" s="40" t="s">
        <v>71</v>
      </c>
      <c r="N21" s="40"/>
      <c r="O21" s="204"/>
      <c r="P21" s="224"/>
      <c r="Q21" s="236"/>
      <c r="R21" s="236"/>
      <c r="S21" s="236"/>
      <c r="T21" s="236">
        <v>8</v>
      </c>
      <c r="U21" s="236"/>
      <c r="V21" s="260"/>
      <c r="W21" s="224"/>
      <c r="X21" s="236"/>
      <c r="Y21" s="236"/>
      <c r="Z21" s="236"/>
      <c r="AA21" s="236">
        <v>8</v>
      </c>
      <c r="AB21" s="236"/>
      <c r="AC21" s="260"/>
      <c r="AD21" s="288"/>
      <c r="AE21" s="236"/>
      <c r="AF21" s="236"/>
      <c r="AG21" s="236"/>
      <c r="AH21" s="236">
        <v>8</v>
      </c>
      <c r="AI21" s="236"/>
      <c r="AJ21" s="260"/>
      <c r="AK21" s="224"/>
      <c r="AL21" s="236"/>
      <c r="AM21" s="236"/>
      <c r="AN21" s="236"/>
      <c r="AO21" s="236">
        <v>8</v>
      </c>
      <c r="AP21" s="236"/>
      <c r="AQ21" s="260"/>
      <c r="AR21" s="288"/>
      <c r="AS21" s="288"/>
      <c r="AT21" s="22"/>
      <c r="AU21" s="389"/>
      <c r="AV21" s="392"/>
      <c r="AW21" s="336"/>
      <c r="AX21" s="347"/>
      <c r="AY21" s="355"/>
      <c r="AZ21" s="363"/>
      <c r="BA21" s="363"/>
      <c r="BB21" s="371"/>
    </row>
    <row r="22" spans="2:54" ht="15.95" customHeight="1">
      <c r="B22" s="15"/>
      <c r="C22" s="48"/>
      <c r="D22" s="63"/>
      <c r="E22" s="60"/>
      <c r="F22" s="48"/>
      <c r="G22" s="114"/>
      <c r="H22" s="48"/>
      <c r="I22" s="138"/>
      <c r="J22" s="154"/>
      <c r="K22" s="154"/>
      <c r="L22" s="168"/>
      <c r="M22" s="182" t="s">
        <v>70</v>
      </c>
      <c r="N22" s="196"/>
      <c r="O22" s="202"/>
      <c r="P22" s="223"/>
      <c r="Q22" s="237"/>
      <c r="R22" s="237"/>
      <c r="S22" s="237"/>
      <c r="T22" s="237"/>
      <c r="U22" s="237"/>
      <c r="V22" s="261"/>
      <c r="W22" s="223"/>
      <c r="X22" s="237"/>
      <c r="Y22" s="237"/>
      <c r="Z22" s="237"/>
      <c r="AA22" s="237"/>
      <c r="AB22" s="237"/>
      <c r="AC22" s="261"/>
      <c r="AD22" s="289"/>
      <c r="AE22" s="237"/>
      <c r="AF22" s="237"/>
      <c r="AG22" s="237"/>
      <c r="AH22" s="237"/>
      <c r="AI22" s="237"/>
      <c r="AJ22" s="261"/>
      <c r="AK22" s="223"/>
      <c r="AL22" s="237"/>
      <c r="AM22" s="237"/>
      <c r="AN22" s="237"/>
      <c r="AO22" s="237"/>
      <c r="AP22" s="237"/>
      <c r="AQ22" s="261"/>
      <c r="AR22" s="289"/>
      <c r="AS22" s="289"/>
      <c r="AT22" s="261"/>
      <c r="AU22" s="389">
        <f>SUM($P23:$AQ23)</f>
        <v>0</v>
      </c>
      <c r="AV22" s="392"/>
      <c r="AW22" s="334">
        <f>AU22/4</f>
        <v>0</v>
      </c>
      <c r="AX22" s="345"/>
      <c r="AY22" s="356"/>
      <c r="AZ22" s="364"/>
      <c r="BA22" s="364"/>
      <c r="BB22" s="372"/>
    </row>
    <row r="23" spans="2:54" ht="15.95" customHeight="1">
      <c r="B23" s="14"/>
      <c r="C23" s="47"/>
      <c r="D23" s="76"/>
      <c r="E23" s="62"/>
      <c r="F23" s="47"/>
      <c r="G23" s="113"/>
      <c r="H23" s="47"/>
      <c r="I23" s="137"/>
      <c r="J23" s="153"/>
      <c r="K23" s="153"/>
      <c r="L23" s="167"/>
      <c r="M23" s="181" t="s">
        <v>71</v>
      </c>
      <c r="N23" s="195"/>
      <c r="O23" s="201"/>
      <c r="P23" s="224"/>
      <c r="Q23" s="236"/>
      <c r="R23" s="236"/>
      <c r="S23" s="236"/>
      <c r="T23" s="236"/>
      <c r="U23" s="236"/>
      <c r="V23" s="260"/>
      <c r="W23" s="224"/>
      <c r="X23" s="236"/>
      <c r="Y23" s="236"/>
      <c r="Z23" s="236"/>
      <c r="AA23" s="236"/>
      <c r="AB23" s="236"/>
      <c r="AC23" s="260"/>
      <c r="AD23" s="288"/>
      <c r="AE23" s="236"/>
      <c r="AF23" s="236"/>
      <c r="AG23" s="236"/>
      <c r="AH23" s="236"/>
      <c r="AI23" s="236"/>
      <c r="AJ23" s="260"/>
      <c r="AK23" s="224"/>
      <c r="AL23" s="236"/>
      <c r="AM23" s="236"/>
      <c r="AN23" s="236"/>
      <c r="AO23" s="236"/>
      <c r="AP23" s="236"/>
      <c r="AQ23" s="260"/>
      <c r="AR23" s="288"/>
      <c r="AS23" s="288"/>
      <c r="AT23" s="22"/>
      <c r="AU23" s="389"/>
      <c r="AV23" s="392"/>
      <c r="AW23" s="336"/>
      <c r="AX23" s="347"/>
      <c r="AY23" s="355"/>
      <c r="AZ23" s="363"/>
      <c r="BA23" s="363"/>
      <c r="BB23" s="371"/>
    </row>
    <row r="24" spans="2:54" ht="15.95" customHeight="1">
      <c r="B24" s="15"/>
      <c r="C24" s="48"/>
      <c r="D24" s="63"/>
      <c r="E24" s="60"/>
      <c r="F24" s="48"/>
      <c r="G24" s="114"/>
      <c r="H24" s="48"/>
      <c r="I24" s="138"/>
      <c r="J24" s="154"/>
      <c r="K24" s="154"/>
      <c r="L24" s="168"/>
      <c r="M24" s="183" t="s">
        <v>70</v>
      </c>
      <c r="N24" s="197"/>
      <c r="O24" s="203"/>
      <c r="P24" s="223"/>
      <c r="Q24" s="237"/>
      <c r="R24" s="237"/>
      <c r="S24" s="237"/>
      <c r="T24" s="237"/>
      <c r="U24" s="237"/>
      <c r="V24" s="261"/>
      <c r="W24" s="223"/>
      <c r="X24" s="237"/>
      <c r="Y24" s="237"/>
      <c r="Z24" s="237"/>
      <c r="AA24" s="237"/>
      <c r="AB24" s="237"/>
      <c r="AC24" s="261"/>
      <c r="AD24" s="289"/>
      <c r="AE24" s="237"/>
      <c r="AF24" s="237"/>
      <c r="AG24" s="237"/>
      <c r="AH24" s="237"/>
      <c r="AI24" s="237"/>
      <c r="AJ24" s="261"/>
      <c r="AK24" s="223"/>
      <c r="AL24" s="237"/>
      <c r="AM24" s="237"/>
      <c r="AN24" s="237"/>
      <c r="AO24" s="237"/>
      <c r="AP24" s="237"/>
      <c r="AQ24" s="261"/>
      <c r="AR24" s="289"/>
      <c r="AS24" s="289"/>
      <c r="AT24" s="261"/>
      <c r="AU24" s="389">
        <f>SUM($P25:$AQ25)</f>
        <v>0</v>
      </c>
      <c r="AV24" s="392"/>
      <c r="AW24" s="334">
        <f>AU24/4</f>
        <v>0</v>
      </c>
      <c r="AX24" s="345"/>
      <c r="AY24" s="356"/>
      <c r="AZ24" s="364"/>
      <c r="BA24" s="364"/>
      <c r="BB24" s="372"/>
    </row>
    <row r="25" spans="2:54" ht="15.95" customHeight="1">
      <c r="B25" s="14"/>
      <c r="C25" s="47"/>
      <c r="D25" s="76"/>
      <c r="E25" s="62"/>
      <c r="F25" s="47"/>
      <c r="G25" s="113"/>
      <c r="H25" s="47"/>
      <c r="I25" s="137"/>
      <c r="J25" s="153"/>
      <c r="K25" s="153"/>
      <c r="L25" s="167"/>
      <c r="M25" s="184" t="s">
        <v>71</v>
      </c>
      <c r="N25" s="184"/>
      <c r="O25" s="204"/>
      <c r="P25" s="224"/>
      <c r="Q25" s="236"/>
      <c r="R25" s="236"/>
      <c r="S25" s="236"/>
      <c r="T25" s="236"/>
      <c r="U25" s="236"/>
      <c r="V25" s="260"/>
      <c r="W25" s="224"/>
      <c r="X25" s="236"/>
      <c r="Y25" s="236"/>
      <c r="Z25" s="236"/>
      <c r="AA25" s="236"/>
      <c r="AB25" s="236"/>
      <c r="AC25" s="260"/>
      <c r="AD25" s="288"/>
      <c r="AE25" s="236"/>
      <c r="AF25" s="236"/>
      <c r="AG25" s="236"/>
      <c r="AH25" s="236"/>
      <c r="AI25" s="236"/>
      <c r="AJ25" s="260"/>
      <c r="AK25" s="224"/>
      <c r="AL25" s="236"/>
      <c r="AM25" s="236"/>
      <c r="AN25" s="236"/>
      <c r="AO25" s="236"/>
      <c r="AP25" s="236"/>
      <c r="AQ25" s="260"/>
      <c r="AR25" s="288"/>
      <c r="AS25" s="288"/>
      <c r="AT25" s="22"/>
      <c r="AU25" s="389"/>
      <c r="AV25" s="392"/>
      <c r="AW25" s="336"/>
      <c r="AX25" s="347"/>
      <c r="AY25" s="355"/>
      <c r="AZ25" s="363"/>
      <c r="BA25" s="363"/>
      <c r="BB25" s="371"/>
    </row>
    <row r="26" spans="2:54" ht="15.95" customHeight="1">
      <c r="B26" s="15"/>
      <c r="C26" s="48"/>
      <c r="D26" s="63"/>
      <c r="E26" s="60"/>
      <c r="F26" s="48"/>
      <c r="G26" s="114"/>
      <c r="H26" s="48"/>
      <c r="I26" s="138"/>
      <c r="J26" s="154"/>
      <c r="K26" s="154"/>
      <c r="L26" s="168"/>
      <c r="M26" s="183" t="s">
        <v>70</v>
      </c>
      <c r="N26" s="197"/>
      <c r="O26" s="203"/>
      <c r="P26" s="223"/>
      <c r="Q26" s="237"/>
      <c r="R26" s="237"/>
      <c r="S26" s="237"/>
      <c r="T26" s="237"/>
      <c r="U26" s="237"/>
      <c r="V26" s="261"/>
      <c r="W26" s="223"/>
      <c r="X26" s="237"/>
      <c r="Y26" s="237"/>
      <c r="Z26" s="237"/>
      <c r="AA26" s="237"/>
      <c r="AB26" s="237"/>
      <c r="AC26" s="261"/>
      <c r="AD26" s="289"/>
      <c r="AE26" s="237"/>
      <c r="AF26" s="237"/>
      <c r="AG26" s="237"/>
      <c r="AH26" s="237"/>
      <c r="AI26" s="237"/>
      <c r="AJ26" s="261"/>
      <c r="AK26" s="223"/>
      <c r="AL26" s="237"/>
      <c r="AM26" s="237"/>
      <c r="AN26" s="237"/>
      <c r="AO26" s="237"/>
      <c r="AP26" s="237"/>
      <c r="AQ26" s="261"/>
      <c r="AR26" s="289"/>
      <c r="AS26" s="289"/>
      <c r="AT26" s="261"/>
      <c r="AU26" s="389">
        <f>SUM($P27:$AQ27)</f>
        <v>0</v>
      </c>
      <c r="AV26" s="392"/>
      <c r="AW26" s="334">
        <f>AU26/4</f>
        <v>0</v>
      </c>
      <c r="AX26" s="345"/>
      <c r="AY26" s="356"/>
      <c r="AZ26" s="364"/>
      <c r="BA26" s="364"/>
      <c r="BB26" s="372"/>
    </row>
    <row r="27" spans="2:54" ht="15.95" customHeight="1">
      <c r="B27" s="14"/>
      <c r="C27" s="47"/>
      <c r="D27" s="76"/>
      <c r="E27" s="62"/>
      <c r="F27" s="47"/>
      <c r="G27" s="113"/>
      <c r="H27" s="47"/>
      <c r="I27" s="137"/>
      <c r="J27" s="153"/>
      <c r="K27" s="153"/>
      <c r="L27" s="167"/>
      <c r="M27" s="185" t="s">
        <v>71</v>
      </c>
      <c r="N27" s="184"/>
      <c r="O27" s="204"/>
      <c r="P27" s="224"/>
      <c r="Q27" s="236"/>
      <c r="R27" s="236"/>
      <c r="S27" s="236"/>
      <c r="T27" s="236"/>
      <c r="U27" s="236"/>
      <c r="V27" s="260"/>
      <c r="W27" s="224"/>
      <c r="X27" s="236"/>
      <c r="Y27" s="236"/>
      <c r="Z27" s="236"/>
      <c r="AA27" s="236"/>
      <c r="AB27" s="236"/>
      <c r="AC27" s="260"/>
      <c r="AD27" s="288"/>
      <c r="AE27" s="236"/>
      <c r="AF27" s="236"/>
      <c r="AG27" s="236"/>
      <c r="AH27" s="236"/>
      <c r="AI27" s="236"/>
      <c r="AJ27" s="260"/>
      <c r="AK27" s="224"/>
      <c r="AL27" s="236"/>
      <c r="AM27" s="236"/>
      <c r="AN27" s="236"/>
      <c r="AO27" s="236"/>
      <c r="AP27" s="236"/>
      <c r="AQ27" s="260"/>
      <c r="AR27" s="288"/>
      <c r="AS27" s="288"/>
      <c r="AT27" s="22"/>
      <c r="AU27" s="389"/>
      <c r="AV27" s="392"/>
      <c r="AW27" s="336"/>
      <c r="AX27" s="347"/>
      <c r="AY27" s="355"/>
      <c r="AZ27" s="363"/>
      <c r="BA27" s="363"/>
      <c r="BB27" s="371"/>
    </row>
    <row r="28" spans="2:54" ht="15.95" customHeight="1">
      <c r="B28" s="15"/>
      <c r="C28" s="48"/>
      <c r="D28" s="63"/>
      <c r="E28" s="60"/>
      <c r="F28" s="48"/>
      <c r="G28" s="114"/>
      <c r="H28" s="48"/>
      <c r="I28" s="138"/>
      <c r="J28" s="154"/>
      <c r="K28" s="154"/>
      <c r="L28" s="168"/>
      <c r="M28" s="183" t="s">
        <v>70</v>
      </c>
      <c r="N28" s="197"/>
      <c r="O28" s="203"/>
      <c r="P28" s="223"/>
      <c r="Q28" s="237"/>
      <c r="R28" s="237"/>
      <c r="S28" s="237"/>
      <c r="T28" s="237"/>
      <c r="U28" s="237"/>
      <c r="V28" s="261"/>
      <c r="W28" s="223"/>
      <c r="X28" s="237"/>
      <c r="Y28" s="237"/>
      <c r="Z28" s="237"/>
      <c r="AA28" s="237"/>
      <c r="AB28" s="237"/>
      <c r="AC28" s="261"/>
      <c r="AD28" s="289"/>
      <c r="AE28" s="237"/>
      <c r="AF28" s="237"/>
      <c r="AG28" s="237"/>
      <c r="AH28" s="237"/>
      <c r="AI28" s="237"/>
      <c r="AJ28" s="261"/>
      <c r="AK28" s="223"/>
      <c r="AL28" s="237"/>
      <c r="AM28" s="237"/>
      <c r="AN28" s="237"/>
      <c r="AO28" s="237"/>
      <c r="AP28" s="237"/>
      <c r="AQ28" s="261"/>
      <c r="AR28" s="289"/>
      <c r="AS28" s="289"/>
      <c r="AT28" s="261"/>
      <c r="AU28" s="389">
        <f>SUM($P29:$AQ29)</f>
        <v>0</v>
      </c>
      <c r="AV28" s="392"/>
      <c r="AW28" s="334">
        <f>AU28/4</f>
        <v>0</v>
      </c>
      <c r="AX28" s="345"/>
      <c r="AY28" s="356"/>
      <c r="AZ28" s="364"/>
      <c r="BA28" s="364"/>
      <c r="BB28" s="372"/>
    </row>
    <row r="29" spans="2:54" ht="15.95" customHeight="1">
      <c r="B29" s="14"/>
      <c r="C29" s="47"/>
      <c r="D29" s="76"/>
      <c r="E29" s="62"/>
      <c r="F29" s="47"/>
      <c r="G29" s="113"/>
      <c r="H29" s="47"/>
      <c r="I29" s="137"/>
      <c r="J29" s="153"/>
      <c r="K29" s="153"/>
      <c r="L29" s="167"/>
      <c r="M29" s="40" t="s">
        <v>71</v>
      </c>
      <c r="N29" s="40"/>
      <c r="O29" s="204"/>
      <c r="P29" s="224"/>
      <c r="Q29" s="236"/>
      <c r="R29" s="236"/>
      <c r="S29" s="236"/>
      <c r="T29" s="236"/>
      <c r="U29" s="236"/>
      <c r="V29" s="260"/>
      <c r="W29" s="224"/>
      <c r="X29" s="236"/>
      <c r="Y29" s="236"/>
      <c r="Z29" s="236"/>
      <c r="AA29" s="236"/>
      <c r="AB29" s="236"/>
      <c r="AC29" s="260"/>
      <c r="AD29" s="288"/>
      <c r="AE29" s="236"/>
      <c r="AF29" s="236"/>
      <c r="AG29" s="236"/>
      <c r="AH29" s="236"/>
      <c r="AI29" s="236"/>
      <c r="AJ29" s="260"/>
      <c r="AK29" s="224"/>
      <c r="AL29" s="236"/>
      <c r="AM29" s="236"/>
      <c r="AN29" s="236"/>
      <c r="AO29" s="236"/>
      <c r="AP29" s="236"/>
      <c r="AQ29" s="260"/>
      <c r="AR29" s="288"/>
      <c r="AS29" s="288"/>
      <c r="AT29" s="22"/>
      <c r="AU29" s="389"/>
      <c r="AV29" s="392"/>
      <c r="AW29" s="336"/>
      <c r="AX29" s="347"/>
      <c r="AY29" s="355"/>
      <c r="AZ29" s="363"/>
      <c r="BA29" s="363"/>
      <c r="BB29" s="371"/>
    </row>
    <row r="30" spans="2:54" ht="15.95" customHeight="1">
      <c r="B30" s="15"/>
      <c r="C30" s="48"/>
      <c r="D30" s="63"/>
      <c r="E30" s="60"/>
      <c r="F30" s="48"/>
      <c r="G30" s="114"/>
      <c r="H30" s="48"/>
      <c r="I30" s="138"/>
      <c r="J30" s="154"/>
      <c r="K30" s="154"/>
      <c r="L30" s="168"/>
      <c r="M30" s="182" t="s">
        <v>70</v>
      </c>
      <c r="N30" s="196"/>
      <c r="O30" s="202"/>
      <c r="P30" s="223"/>
      <c r="Q30" s="237"/>
      <c r="R30" s="237"/>
      <c r="S30" s="237"/>
      <c r="T30" s="237"/>
      <c r="U30" s="237"/>
      <c r="V30" s="261"/>
      <c r="W30" s="223"/>
      <c r="X30" s="237"/>
      <c r="Y30" s="237"/>
      <c r="Z30" s="237"/>
      <c r="AA30" s="237"/>
      <c r="AB30" s="237"/>
      <c r="AC30" s="261"/>
      <c r="AD30" s="289"/>
      <c r="AE30" s="237"/>
      <c r="AF30" s="237"/>
      <c r="AG30" s="237"/>
      <c r="AH30" s="237"/>
      <c r="AI30" s="237"/>
      <c r="AJ30" s="261"/>
      <c r="AK30" s="223"/>
      <c r="AL30" s="237"/>
      <c r="AM30" s="237"/>
      <c r="AN30" s="237"/>
      <c r="AO30" s="237"/>
      <c r="AP30" s="237"/>
      <c r="AQ30" s="261"/>
      <c r="AR30" s="289"/>
      <c r="AS30" s="289"/>
      <c r="AT30" s="261"/>
      <c r="AU30" s="389">
        <f>SUM($P31:$AQ31)</f>
        <v>0</v>
      </c>
      <c r="AV30" s="392"/>
      <c r="AW30" s="334">
        <f>AU30/4</f>
        <v>0</v>
      </c>
      <c r="AX30" s="345"/>
      <c r="AY30" s="356"/>
      <c r="AZ30" s="364"/>
      <c r="BA30" s="364"/>
      <c r="BB30" s="372"/>
    </row>
    <row r="31" spans="2:54" ht="15.95" customHeight="1">
      <c r="B31" s="14"/>
      <c r="C31" s="47"/>
      <c r="D31" s="76"/>
      <c r="E31" s="62"/>
      <c r="F31" s="47"/>
      <c r="G31" s="113"/>
      <c r="H31" s="47"/>
      <c r="I31" s="137"/>
      <c r="J31" s="153"/>
      <c r="K31" s="153"/>
      <c r="L31" s="167"/>
      <c r="M31" s="181" t="s">
        <v>71</v>
      </c>
      <c r="N31" s="195"/>
      <c r="O31" s="201"/>
      <c r="P31" s="224"/>
      <c r="Q31" s="236"/>
      <c r="R31" s="236"/>
      <c r="S31" s="236"/>
      <c r="T31" s="236"/>
      <c r="U31" s="236"/>
      <c r="V31" s="260"/>
      <c r="W31" s="224"/>
      <c r="X31" s="236"/>
      <c r="Y31" s="236"/>
      <c r="Z31" s="236"/>
      <c r="AA31" s="236"/>
      <c r="AB31" s="236"/>
      <c r="AC31" s="260"/>
      <c r="AD31" s="288"/>
      <c r="AE31" s="236"/>
      <c r="AF31" s="236"/>
      <c r="AG31" s="236"/>
      <c r="AH31" s="236"/>
      <c r="AI31" s="236"/>
      <c r="AJ31" s="260"/>
      <c r="AK31" s="224"/>
      <c r="AL31" s="236"/>
      <c r="AM31" s="236"/>
      <c r="AN31" s="236"/>
      <c r="AO31" s="236"/>
      <c r="AP31" s="236"/>
      <c r="AQ31" s="260"/>
      <c r="AR31" s="288"/>
      <c r="AS31" s="288"/>
      <c r="AT31" s="22"/>
      <c r="AU31" s="389"/>
      <c r="AV31" s="392"/>
      <c r="AW31" s="336"/>
      <c r="AX31" s="347"/>
      <c r="AY31" s="355"/>
      <c r="AZ31" s="363"/>
      <c r="BA31" s="363"/>
      <c r="BB31" s="371"/>
    </row>
    <row r="32" spans="2:54" ht="15.95" customHeight="1">
      <c r="B32" s="15"/>
      <c r="C32" s="48"/>
      <c r="D32" s="63"/>
      <c r="E32" s="60"/>
      <c r="F32" s="48"/>
      <c r="G32" s="114"/>
      <c r="H32" s="48"/>
      <c r="I32" s="138"/>
      <c r="J32" s="154"/>
      <c r="K32" s="154"/>
      <c r="L32" s="168"/>
      <c r="M32" s="183" t="s">
        <v>70</v>
      </c>
      <c r="N32" s="197"/>
      <c r="O32" s="203"/>
      <c r="P32" s="223"/>
      <c r="Q32" s="237"/>
      <c r="R32" s="237"/>
      <c r="S32" s="237"/>
      <c r="T32" s="237"/>
      <c r="U32" s="237"/>
      <c r="V32" s="261"/>
      <c r="W32" s="223"/>
      <c r="X32" s="237"/>
      <c r="Y32" s="237"/>
      <c r="Z32" s="237"/>
      <c r="AA32" s="237"/>
      <c r="AB32" s="237"/>
      <c r="AC32" s="261"/>
      <c r="AD32" s="289"/>
      <c r="AE32" s="237"/>
      <c r="AF32" s="237"/>
      <c r="AG32" s="237"/>
      <c r="AH32" s="237"/>
      <c r="AI32" s="237"/>
      <c r="AJ32" s="261"/>
      <c r="AK32" s="223"/>
      <c r="AL32" s="237"/>
      <c r="AM32" s="237"/>
      <c r="AN32" s="237"/>
      <c r="AO32" s="237"/>
      <c r="AP32" s="237"/>
      <c r="AQ32" s="261"/>
      <c r="AR32" s="289"/>
      <c r="AS32" s="289"/>
      <c r="AT32" s="261"/>
      <c r="AU32" s="389">
        <f>SUM($P33:$AQ33)</f>
        <v>0</v>
      </c>
      <c r="AV32" s="392"/>
      <c r="AW32" s="334">
        <f>AU32/4</f>
        <v>0</v>
      </c>
      <c r="AX32" s="345"/>
      <c r="AY32" s="356"/>
      <c r="AZ32" s="364"/>
      <c r="BA32" s="364"/>
      <c r="BB32" s="372"/>
    </row>
    <row r="33" spans="2:54" ht="15.95" customHeight="1">
      <c r="B33" s="14"/>
      <c r="C33" s="47"/>
      <c r="D33" s="76"/>
      <c r="E33" s="62"/>
      <c r="F33" s="47"/>
      <c r="G33" s="113"/>
      <c r="H33" s="47"/>
      <c r="I33" s="137"/>
      <c r="J33" s="153"/>
      <c r="K33" s="153"/>
      <c r="L33" s="167"/>
      <c r="M33" s="184" t="s">
        <v>71</v>
      </c>
      <c r="N33" s="184"/>
      <c r="O33" s="204"/>
      <c r="P33" s="224"/>
      <c r="Q33" s="236"/>
      <c r="R33" s="236"/>
      <c r="S33" s="236"/>
      <c r="T33" s="236"/>
      <c r="U33" s="236"/>
      <c r="V33" s="260"/>
      <c r="W33" s="224"/>
      <c r="X33" s="236"/>
      <c r="Y33" s="236"/>
      <c r="Z33" s="236"/>
      <c r="AA33" s="236"/>
      <c r="AB33" s="236"/>
      <c r="AC33" s="260"/>
      <c r="AD33" s="288"/>
      <c r="AE33" s="236"/>
      <c r="AF33" s="236"/>
      <c r="AG33" s="236"/>
      <c r="AH33" s="236"/>
      <c r="AI33" s="236"/>
      <c r="AJ33" s="260"/>
      <c r="AK33" s="224"/>
      <c r="AL33" s="236"/>
      <c r="AM33" s="236"/>
      <c r="AN33" s="236"/>
      <c r="AO33" s="236"/>
      <c r="AP33" s="236"/>
      <c r="AQ33" s="260"/>
      <c r="AR33" s="288"/>
      <c r="AS33" s="288"/>
      <c r="AT33" s="22"/>
      <c r="AU33" s="389"/>
      <c r="AV33" s="392"/>
      <c r="AW33" s="336"/>
      <c r="AX33" s="347"/>
      <c r="AY33" s="355"/>
      <c r="AZ33" s="363"/>
      <c r="BA33" s="363"/>
      <c r="BB33" s="371"/>
    </row>
    <row r="34" spans="2:54" ht="15.95" customHeight="1">
      <c r="B34" s="15"/>
      <c r="C34" s="48"/>
      <c r="D34" s="63"/>
      <c r="E34" s="60"/>
      <c r="F34" s="48"/>
      <c r="G34" s="114"/>
      <c r="H34" s="48"/>
      <c r="I34" s="138"/>
      <c r="J34" s="154"/>
      <c r="K34" s="154"/>
      <c r="L34" s="168"/>
      <c r="M34" s="183" t="s">
        <v>70</v>
      </c>
      <c r="N34" s="197"/>
      <c r="O34" s="203"/>
      <c r="P34" s="223"/>
      <c r="Q34" s="237"/>
      <c r="R34" s="237"/>
      <c r="S34" s="237"/>
      <c r="T34" s="237"/>
      <c r="U34" s="237"/>
      <c r="V34" s="261"/>
      <c r="W34" s="223"/>
      <c r="X34" s="237"/>
      <c r="Y34" s="237"/>
      <c r="Z34" s="237"/>
      <c r="AA34" s="237"/>
      <c r="AB34" s="237"/>
      <c r="AC34" s="261"/>
      <c r="AD34" s="289"/>
      <c r="AE34" s="237"/>
      <c r="AF34" s="237"/>
      <c r="AG34" s="237"/>
      <c r="AH34" s="237"/>
      <c r="AI34" s="237"/>
      <c r="AJ34" s="261"/>
      <c r="AK34" s="223"/>
      <c r="AL34" s="237"/>
      <c r="AM34" s="237"/>
      <c r="AN34" s="237"/>
      <c r="AO34" s="237"/>
      <c r="AP34" s="237"/>
      <c r="AQ34" s="261"/>
      <c r="AR34" s="289"/>
      <c r="AS34" s="289"/>
      <c r="AT34" s="261"/>
      <c r="AU34" s="389">
        <f>SUM($P35:$AQ35)</f>
        <v>0</v>
      </c>
      <c r="AV34" s="392"/>
      <c r="AW34" s="334">
        <f>AU34/4</f>
        <v>0</v>
      </c>
      <c r="AX34" s="345"/>
      <c r="AY34" s="356"/>
      <c r="AZ34" s="364"/>
      <c r="BA34" s="364"/>
      <c r="BB34" s="372"/>
    </row>
    <row r="35" spans="2:54" ht="15.95" customHeight="1">
      <c r="B35" s="14"/>
      <c r="C35" s="47"/>
      <c r="D35" s="76"/>
      <c r="E35" s="62"/>
      <c r="F35" s="47"/>
      <c r="G35" s="113"/>
      <c r="H35" s="47"/>
      <c r="I35" s="137"/>
      <c r="J35" s="153"/>
      <c r="K35" s="153"/>
      <c r="L35" s="167"/>
      <c r="M35" s="185" t="s">
        <v>71</v>
      </c>
      <c r="N35" s="184"/>
      <c r="O35" s="204"/>
      <c r="P35" s="224"/>
      <c r="Q35" s="236"/>
      <c r="R35" s="236"/>
      <c r="S35" s="236"/>
      <c r="T35" s="236"/>
      <c r="U35" s="236"/>
      <c r="V35" s="260"/>
      <c r="W35" s="224"/>
      <c r="X35" s="236"/>
      <c r="Y35" s="236"/>
      <c r="Z35" s="236"/>
      <c r="AA35" s="236"/>
      <c r="AB35" s="236"/>
      <c r="AC35" s="260"/>
      <c r="AD35" s="288"/>
      <c r="AE35" s="236"/>
      <c r="AF35" s="236"/>
      <c r="AG35" s="236"/>
      <c r="AH35" s="236"/>
      <c r="AI35" s="236"/>
      <c r="AJ35" s="260"/>
      <c r="AK35" s="224"/>
      <c r="AL35" s="236"/>
      <c r="AM35" s="236"/>
      <c r="AN35" s="236"/>
      <c r="AO35" s="236"/>
      <c r="AP35" s="236"/>
      <c r="AQ35" s="260"/>
      <c r="AR35" s="288"/>
      <c r="AS35" s="288"/>
      <c r="AT35" s="22"/>
      <c r="AU35" s="389"/>
      <c r="AV35" s="392"/>
      <c r="AW35" s="336"/>
      <c r="AX35" s="347"/>
      <c r="AY35" s="355"/>
      <c r="AZ35" s="363"/>
      <c r="BA35" s="363"/>
      <c r="BB35" s="371"/>
    </row>
    <row r="36" spans="2:54" ht="15.95" customHeight="1">
      <c r="B36" s="15"/>
      <c r="C36" s="48"/>
      <c r="D36" s="63"/>
      <c r="E36" s="60"/>
      <c r="F36" s="48"/>
      <c r="G36" s="114"/>
      <c r="H36" s="48"/>
      <c r="I36" s="138"/>
      <c r="J36" s="154"/>
      <c r="K36" s="154"/>
      <c r="L36" s="168"/>
      <c r="M36" s="183" t="s">
        <v>70</v>
      </c>
      <c r="N36" s="197"/>
      <c r="O36" s="203"/>
      <c r="P36" s="223"/>
      <c r="Q36" s="237"/>
      <c r="R36" s="237"/>
      <c r="S36" s="237"/>
      <c r="T36" s="237"/>
      <c r="U36" s="237"/>
      <c r="V36" s="261"/>
      <c r="W36" s="223"/>
      <c r="X36" s="237"/>
      <c r="Y36" s="237"/>
      <c r="Z36" s="237"/>
      <c r="AA36" s="237"/>
      <c r="AB36" s="237"/>
      <c r="AC36" s="261"/>
      <c r="AD36" s="289"/>
      <c r="AE36" s="237"/>
      <c r="AF36" s="237"/>
      <c r="AG36" s="237"/>
      <c r="AH36" s="237"/>
      <c r="AI36" s="237"/>
      <c r="AJ36" s="261"/>
      <c r="AK36" s="223"/>
      <c r="AL36" s="237"/>
      <c r="AM36" s="237"/>
      <c r="AN36" s="237"/>
      <c r="AO36" s="237"/>
      <c r="AP36" s="237"/>
      <c r="AQ36" s="261"/>
      <c r="AR36" s="289"/>
      <c r="AS36" s="289"/>
      <c r="AT36" s="261"/>
      <c r="AU36" s="389">
        <f>SUM($P37:$AQ37)</f>
        <v>0</v>
      </c>
      <c r="AV36" s="392"/>
      <c r="AW36" s="334">
        <f>AU36/4</f>
        <v>0</v>
      </c>
      <c r="AX36" s="345"/>
      <c r="AY36" s="356"/>
      <c r="AZ36" s="364"/>
      <c r="BA36" s="364"/>
      <c r="BB36" s="372"/>
    </row>
    <row r="37" spans="2:54" ht="15.95" customHeight="1">
      <c r="B37" s="14"/>
      <c r="C37" s="47"/>
      <c r="D37" s="76"/>
      <c r="E37" s="62"/>
      <c r="F37" s="47"/>
      <c r="G37" s="113"/>
      <c r="H37" s="47"/>
      <c r="I37" s="137"/>
      <c r="J37" s="153"/>
      <c r="K37" s="153"/>
      <c r="L37" s="167"/>
      <c r="M37" s="40" t="s">
        <v>71</v>
      </c>
      <c r="N37" s="40"/>
      <c r="O37" s="204"/>
      <c r="P37" s="224"/>
      <c r="Q37" s="236"/>
      <c r="R37" s="236"/>
      <c r="S37" s="236"/>
      <c r="T37" s="236"/>
      <c r="U37" s="236"/>
      <c r="V37" s="260"/>
      <c r="W37" s="224"/>
      <c r="X37" s="236"/>
      <c r="Y37" s="236"/>
      <c r="Z37" s="236"/>
      <c r="AA37" s="236"/>
      <c r="AB37" s="236"/>
      <c r="AC37" s="260"/>
      <c r="AD37" s="288"/>
      <c r="AE37" s="236"/>
      <c r="AF37" s="236"/>
      <c r="AG37" s="236"/>
      <c r="AH37" s="236"/>
      <c r="AI37" s="236"/>
      <c r="AJ37" s="260"/>
      <c r="AK37" s="224"/>
      <c r="AL37" s="236"/>
      <c r="AM37" s="236"/>
      <c r="AN37" s="236"/>
      <c r="AO37" s="236"/>
      <c r="AP37" s="236"/>
      <c r="AQ37" s="260"/>
      <c r="AR37" s="288"/>
      <c r="AS37" s="288"/>
      <c r="AT37" s="22"/>
      <c r="AU37" s="389"/>
      <c r="AV37" s="392"/>
      <c r="AW37" s="336"/>
      <c r="AX37" s="347"/>
      <c r="AY37" s="355"/>
      <c r="AZ37" s="363"/>
      <c r="BA37" s="363"/>
      <c r="BB37" s="371"/>
    </row>
    <row r="38" spans="2:54" ht="15.95" customHeight="1">
      <c r="B38" s="15"/>
      <c r="C38" s="48"/>
      <c r="D38" s="63"/>
      <c r="E38" s="60"/>
      <c r="F38" s="48"/>
      <c r="G38" s="114"/>
      <c r="H38" s="48"/>
      <c r="I38" s="138"/>
      <c r="J38" s="154"/>
      <c r="K38" s="154"/>
      <c r="L38" s="168"/>
      <c r="M38" s="182" t="s">
        <v>70</v>
      </c>
      <c r="N38" s="196"/>
      <c r="O38" s="202"/>
      <c r="P38" s="223"/>
      <c r="Q38" s="237"/>
      <c r="R38" s="237"/>
      <c r="S38" s="237"/>
      <c r="T38" s="237"/>
      <c r="U38" s="237"/>
      <c r="V38" s="261"/>
      <c r="W38" s="223"/>
      <c r="X38" s="237"/>
      <c r="Y38" s="237"/>
      <c r="Z38" s="237"/>
      <c r="AA38" s="237"/>
      <c r="AB38" s="237"/>
      <c r="AC38" s="261"/>
      <c r="AD38" s="289"/>
      <c r="AE38" s="237"/>
      <c r="AF38" s="237"/>
      <c r="AG38" s="237"/>
      <c r="AH38" s="237"/>
      <c r="AI38" s="237"/>
      <c r="AJ38" s="261"/>
      <c r="AK38" s="223"/>
      <c r="AL38" s="237"/>
      <c r="AM38" s="237"/>
      <c r="AN38" s="237"/>
      <c r="AO38" s="237"/>
      <c r="AP38" s="237"/>
      <c r="AQ38" s="261"/>
      <c r="AR38" s="289"/>
      <c r="AS38" s="289"/>
      <c r="AT38" s="261"/>
      <c r="AU38" s="389">
        <f>SUM($P39:$AQ39)</f>
        <v>0</v>
      </c>
      <c r="AV38" s="392"/>
      <c r="AW38" s="334">
        <f>AU38/4</f>
        <v>0</v>
      </c>
      <c r="AX38" s="345"/>
      <c r="AY38" s="356"/>
      <c r="AZ38" s="364"/>
      <c r="BA38" s="364"/>
      <c r="BB38" s="372"/>
    </row>
    <row r="39" spans="2:54" ht="15.95" customHeight="1">
      <c r="B39" s="14"/>
      <c r="C39" s="47"/>
      <c r="D39" s="76"/>
      <c r="E39" s="62"/>
      <c r="F39" s="47"/>
      <c r="G39" s="113"/>
      <c r="H39" s="47"/>
      <c r="I39" s="137"/>
      <c r="J39" s="153"/>
      <c r="K39" s="153"/>
      <c r="L39" s="167"/>
      <c r="M39" s="181" t="s">
        <v>71</v>
      </c>
      <c r="N39" s="195"/>
      <c r="O39" s="201"/>
      <c r="P39" s="224"/>
      <c r="Q39" s="236"/>
      <c r="R39" s="236"/>
      <c r="S39" s="236"/>
      <c r="T39" s="236"/>
      <c r="U39" s="236"/>
      <c r="V39" s="260"/>
      <c r="W39" s="224"/>
      <c r="X39" s="236"/>
      <c r="Y39" s="236"/>
      <c r="Z39" s="236"/>
      <c r="AA39" s="236"/>
      <c r="AB39" s="236"/>
      <c r="AC39" s="260"/>
      <c r="AD39" s="288"/>
      <c r="AE39" s="236"/>
      <c r="AF39" s="236"/>
      <c r="AG39" s="236"/>
      <c r="AH39" s="236"/>
      <c r="AI39" s="236"/>
      <c r="AJ39" s="260"/>
      <c r="AK39" s="224"/>
      <c r="AL39" s="236"/>
      <c r="AM39" s="236"/>
      <c r="AN39" s="236"/>
      <c r="AO39" s="236"/>
      <c r="AP39" s="236"/>
      <c r="AQ39" s="260"/>
      <c r="AR39" s="288"/>
      <c r="AS39" s="288"/>
      <c r="AT39" s="22"/>
      <c r="AU39" s="389"/>
      <c r="AV39" s="392"/>
      <c r="AW39" s="336"/>
      <c r="AX39" s="347"/>
      <c r="AY39" s="355"/>
      <c r="AZ39" s="363"/>
      <c r="BA39" s="363"/>
      <c r="BB39" s="371"/>
    </row>
    <row r="40" spans="2:54" ht="15.95" customHeight="1">
      <c r="B40" s="15"/>
      <c r="C40" s="48"/>
      <c r="D40" s="63"/>
      <c r="E40" s="60"/>
      <c r="F40" s="48"/>
      <c r="G40" s="114"/>
      <c r="H40" s="48"/>
      <c r="I40" s="138"/>
      <c r="J40" s="154"/>
      <c r="K40" s="154"/>
      <c r="L40" s="168"/>
      <c r="M40" s="183" t="s">
        <v>70</v>
      </c>
      <c r="N40" s="197"/>
      <c r="O40" s="203"/>
      <c r="P40" s="223"/>
      <c r="Q40" s="237"/>
      <c r="R40" s="237"/>
      <c r="S40" s="237"/>
      <c r="T40" s="237"/>
      <c r="U40" s="237"/>
      <c r="V40" s="261"/>
      <c r="W40" s="223"/>
      <c r="X40" s="237"/>
      <c r="Y40" s="237"/>
      <c r="Z40" s="237"/>
      <c r="AA40" s="237"/>
      <c r="AB40" s="237"/>
      <c r="AC40" s="261"/>
      <c r="AD40" s="289"/>
      <c r="AE40" s="237"/>
      <c r="AF40" s="237"/>
      <c r="AG40" s="237"/>
      <c r="AH40" s="237"/>
      <c r="AI40" s="237"/>
      <c r="AJ40" s="261"/>
      <c r="AK40" s="223"/>
      <c r="AL40" s="237"/>
      <c r="AM40" s="237"/>
      <c r="AN40" s="237"/>
      <c r="AO40" s="237"/>
      <c r="AP40" s="237"/>
      <c r="AQ40" s="261"/>
      <c r="AR40" s="289"/>
      <c r="AS40" s="289"/>
      <c r="AT40" s="261"/>
      <c r="AU40" s="389">
        <f>SUM($P41:$AQ41)</f>
        <v>0</v>
      </c>
      <c r="AV40" s="392"/>
      <c r="AW40" s="334">
        <f>AU40/4</f>
        <v>0</v>
      </c>
      <c r="AX40" s="345"/>
      <c r="AY40" s="356"/>
      <c r="AZ40" s="364"/>
      <c r="BA40" s="364"/>
      <c r="BB40" s="372"/>
    </row>
    <row r="41" spans="2:54" ht="15.95" customHeight="1">
      <c r="B41" s="14"/>
      <c r="C41" s="47"/>
      <c r="D41" s="76"/>
      <c r="E41" s="62"/>
      <c r="F41" s="47"/>
      <c r="G41" s="113"/>
      <c r="H41" s="47"/>
      <c r="I41" s="137"/>
      <c r="J41" s="153"/>
      <c r="K41" s="153"/>
      <c r="L41" s="167"/>
      <c r="M41" s="184" t="s">
        <v>71</v>
      </c>
      <c r="N41" s="184"/>
      <c r="O41" s="204"/>
      <c r="P41" s="224"/>
      <c r="Q41" s="236"/>
      <c r="R41" s="236"/>
      <c r="S41" s="236"/>
      <c r="T41" s="236"/>
      <c r="U41" s="236"/>
      <c r="V41" s="260"/>
      <c r="W41" s="224"/>
      <c r="X41" s="236"/>
      <c r="Y41" s="236"/>
      <c r="Z41" s="236"/>
      <c r="AA41" s="236"/>
      <c r="AB41" s="236"/>
      <c r="AC41" s="260"/>
      <c r="AD41" s="288"/>
      <c r="AE41" s="236"/>
      <c r="AF41" s="236"/>
      <c r="AG41" s="236"/>
      <c r="AH41" s="236"/>
      <c r="AI41" s="236"/>
      <c r="AJ41" s="260"/>
      <c r="AK41" s="224"/>
      <c r="AL41" s="236"/>
      <c r="AM41" s="236"/>
      <c r="AN41" s="236"/>
      <c r="AO41" s="236"/>
      <c r="AP41" s="236"/>
      <c r="AQ41" s="260"/>
      <c r="AR41" s="288"/>
      <c r="AS41" s="288"/>
      <c r="AT41" s="22"/>
      <c r="AU41" s="389"/>
      <c r="AV41" s="392"/>
      <c r="AW41" s="336"/>
      <c r="AX41" s="347"/>
      <c r="AY41" s="355"/>
      <c r="AZ41" s="363"/>
      <c r="BA41" s="363"/>
      <c r="BB41" s="371"/>
    </row>
    <row r="42" spans="2:54" ht="15.95" customHeight="1">
      <c r="B42" s="15"/>
      <c r="C42" s="48"/>
      <c r="D42" s="63"/>
      <c r="E42" s="60"/>
      <c r="F42" s="48"/>
      <c r="G42" s="114"/>
      <c r="H42" s="48"/>
      <c r="I42" s="138"/>
      <c r="J42" s="154"/>
      <c r="K42" s="154"/>
      <c r="L42" s="168"/>
      <c r="M42" s="183" t="s">
        <v>70</v>
      </c>
      <c r="N42" s="197"/>
      <c r="O42" s="203"/>
      <c r="P42" s="223"/>
      <c r="Q42" s="237"/>
      <c r="R42" s="237"/>
      <c r="S42" s="237"/>
      <c r="T42" s="237"/>
      <c r="U42" s="237"/>
      <c r="V42" s="261"/>
      <c r="W42" s="223"/>
      <c r="X42" s="237"/>
      <c r="Y42" s="237"/>
      <c r="Z42" s="237"/>
      <c r="AA42" s="237"/>
      <c r="AB42" s="237"/>
      <c r="AC42" s="261"/>
      <c r="AD42" s="289"/>
      <c r="AE42" s="237"/>
      <c r="AF42" s="237"/>
      <c r="AG42" s="237"/>
      <c r="AH42" s="237"/>
      <c r="AI42" s="237"/>
      <c r="AJ42" s="261"/>
      <c r="AK42" s="223"/>
      <c r="AL42" s="237"/>
      <c r="AM42" s="237"/>
      <c r="AN42" s="237"/>
      <c r="AO42" s="237"/>
      <c r="AP42" s="237"/>
      <c r="AQ42" s="261"/>
      <c r="AR42" s="289"/>
      <c r="AS42" s="289"/>
      <c r="AT42" s="261"/>
      <c r="AU42" s="389">
        <f>SUM($P43:$AQ43)</f>
        <v>0</v>
      </c>
      <c r="AV42" s="392"/>
      <c r="AW42" s="334">
        <f>AU42/4</f>
        <v>0</v>
      </c>
      <c r="AX42" s="345"/>
      <c r="AY42" s="356"/>
      <c r="AZ42" s="364"/>
      <c r="BA42" s="364"/>
      <c r="BB42" s="372"/>
    </row>
    <row r="43" spans="2:54" ht="15.95" customHeight="1">
      <c r="B43" s="14"/>
      <c r="C43" s="47"/>
      <c r="D43" s="76"/>
      <c r="E43" s="62"/>
      <c r="F43" s="47"/>
      <c r="G43" s="113"/>
      <c r="H43" s="47"/>
      <c r="I43" s="137"/>
      <c r="J43" s="153"/>
      <c r="K43" s="153"/>
      <c r="L43" s="167"/>
      <c r="M43" s="185" t="s">
        <v>71</v>
      </c>
      <c r="N43" s="184"/>
      <c r="O43" s="204"/>
      <c r="P43" s="224"/>
      <c r="Q43" s="236"/>
      <c r="R43" s="236"/>
      <c r="S43" s="236"/>
      <c r="T43" s="236"/>
      <c r="U43" s="236"/>
      <c r="V43" s="260"/>
      <c r="W43" s="224"/>
      <c r="X43" s="236"/>
      <c r="Y43" s="236"/>
      <c r="Z43" s="236"/>
      <c r="AA43" s="236"/>
      <c r="AB43" s="236"/>
      <c r="AC43" s="260"/>
      <c r="AD43" s="288"/>
      <c r="AE43" s="236"/>
      <c r="AF43" s="236"/>
      <c r="AG43" s="236"/>
      <c r="AH43" s="236"/>
      <c r="AI43" s="236"/>
      <c r="AJ43" s="260"/>
      <c r="AK43" s="224"/>
      <c r="AL43" s="236"/>
      <c r="AM43" s="236"/>
      <c r="AN43" s="236"/>
      <c r="AO43" s="236"/>
      <c r="AP43" s="236"/>
      <c r="AQ43" s="260"/>
      <c r="AR43" s="288"/>
      <c r="AS43" s="288"/>
      <c r="AT43" s="22"/>
      <c r="AU43" s="389"/>
      <c r="AV43" s="392"/>
      <c r="AW43" s="336"/>
      <c r="AX43" s="347"/>
      <c r="AY43" s="355"/>
      <c r="AZ43" s="363"/>
      <c r="BA43" s="363"/>
      <c r="BB43" s="371"/>
    </row>
    <row r="44" spans="2:54" ht="15.95" customHeight="1">
      <c r="B44" s="15"/>
      <c r="C44" s="48"/>
      <c r="D44" s="63"/>
      <c r="E44" s="60"/>
      <c r="F44" s="48"/>
      <c r="G44" s="114"/>
      <c r="H44" s="48"/>
      <c r="I44" s="138"/>
      <c r="J44" s="154"/>
      <c r="K44" s="154"/>
      <c r="L44" s="168"/>
      <c r="M44" s="183" t="s">
        <v>70</v>
      </c>
      <c r="N44" s="197"/>
      <c r="O44" s="203"/>
      <c r="P44" s="223"/>
      <c r="Q44" s="237"/>
      <c r="R44" s="237"/>
      <c r="S44" s="237"/>
      <c r="T44" s="237"/>
      <c r="U44" s="237"/>
      <c r="V44" s="261"/>
      <c r="W44" s="223"/>
      <c r="X44" s="237"/>
      <c r="Y44" s="237"/>
      <c r="Z44" s="237"/>
      <c r="AA44" s="237"/>
      <c r="AB44" s="237"/>
      <c r="AC44" s="261"/>
      <c r="AD44" s="289"/>
      <c r="AE44" s="237"/>
      <c r="AF44" s="237"/>
      <c r="AG44" s="237"/>
      <c r="AH44" s="237"/>
      <c r="AI44" s="237"/>
      <c r="AJ44" s="261"/>
      <c r="AK44" s="223"/>
      <c r="AL44" s="237"/>
      <c r="AM44" s="237"/>
      <c r="AN44" s="237"/>
      <c r="AO44" s="237"/>
      <c r="AP44" s="237"/>
      <c r="AQ44" s="261"/>
      <c r="AR44" s="289"/>
      <c r="AS44" s="289"/>
      <c r="AT44" s="261"/>
      <c r="AU44" s="389">
        <f>SUM($P45:$AQ45)</f>
        <v>0</v>
      </c>
      <c r="AV44" s="392"/>
      <c r="AW44" s="334">
        <f>AU44/4</f>
        <v>0</v>
      </c>
      <c r="AX44" s="345"/>
      <c r="AY44" s="356"/>
      <c r="AZ44" s="364"/>
      <c r="BA44" s="364"/>
      <c r="BB44" s="372"/>
    </row>
    <row r="45" spans="2:54" ht="15.95" customHeight="1">
      <c r="B45" s="14"/>
      <c r="C45" s="47"/>
      <c r="D45" s="76"/>
      <c r="E45" s="62"/>
      <c r="F45" s="47"/>
      <c r="G45" s="113"/>
      <c r="H45" s="47"/>
      <c r="I45" s="137"/>
      <c r="J45" s="153"/>
      <c r="K45" s="153"/>
      <c r="L45" s="167"/>
      <c r="M45" s="40" t="s">
        <v>71</v>
      </c>
      <c r="N45" s="40"/>
      <c r="O45" s="204"/>
      <c r="P45" s="224"/>
      <c r="Q45" s="236"/>
      <c r="R45" s="236"/>
      <c r="S45" s="236"/>
      <c r="T45" s="236"/>
      <c r="U45" s="236"/>
      <c r="V45" s="260"/>
      <c r="W45" s="224"/>
      <c r="X45" s="236"/>
      <c r="Y45" s="236"/>
      <c r="Z45" s="236"/>
      <c r="AA45" s="236"/>
      <c r="AB45" s="236"/>
      <c r="AC45" s="260"/>
      <c r="AD45" s="288"/>
      <c r="AE45" s="236"/>
      <c r="AF45" s="236"/>
      <c r="AG45" s="236"/>
      <c r="AH45" s="236"/>
      <c r="AI45" s="236"/>
      <c r="AJ45" s="260"/>
      <c r="AK45" s="224"/>
      <c r="AL45" s="236"/>
      <c r="AM45" s="236"/>
      <c r="AN45" s="236"/>
      <c r="AO45" s="236"/>
      <c r="AP45" s="236"/>
      <c r="AQ45" s="260"/>
      <c r="AR45" s="288"/>
      <c r="AS45" s="288"/>
      <c r="AT45" s="22"/>
      <c r="AU45" s="389"/>
      <c r="AV45" s="392"/>
      <c r="AW45" s="336"/>
      <c r="AX45" s="347"/>
      <c r="AY45" s="355"/>
      <c r="AZ45" s="363"/>
      <c r="BA45" s="363"/>
      <c r="BB45" s="371"/>
    </row>
    <row r="46" spans="2:54" ht="15.95" customHeight="1">
      <c r="B46" s="15"/>
      <c r="C46" s="48"/>
      <c r="D46" s="63"/>
      <c r="E46" s="60"/>
      <c r="F46" s="48"/>
      <c r="G46" s="114"/>
      <c r="H46" s="48"/>
      <c r="I46" s="138"/>
      <c r="J46" s="154"/>
      <c r="K46" s="154"/>
      <c r="L46" s="168"/>
      <c r="M46" s="183" t="s">
        <v>70</v>
      </c>
      <c r="N46" s="197"/>
      <c r="O46" s="203"/>
      <c r="P46" s="223"/>
      <c r="Q46" s="237"/>
      <c r="R46" s="237"/>
      <c r="S46" s="237"/>
      <c r="T46" s="237"/>
      <c r="U46" s="237"/>
      <c r="V46" s="261"/>
      <c r="W46" s="223"/>
      <c r="X46" s="237"/>
      <c r="Y46" s="237"/>
      <c r="Z46" s="237"/>
      <c r="AA46" s="237"/>
      <c r="AB46" s="237"/>
      <c r="AC46" s="261"/>
      <c r="AD46" s="289"/>
      <c r="AE46" s="237"/>
      <c r="AF46" s="237"/>
      <c r="AG46" s="237"/>
      <c r="AH46" s="237"/>
      <c r="AI46" s="237"/>
      <c r="AJ46" s="261"/>
      <c r="AK46" s="223"/>
      <c r="AL46" s="237"/>
      <c r="AM46" s="237"/>
      <c r="AN46" s="237"/>
      <c r="AO46" s="237"/>
      <c r="AP46" s="237"/>
      <c r="AQ46" s="261"/>
      <c r="AR46" s="289"/>
      <c r="AS46" s="289"/>
      <c r="AT46" s="261"/>
      <c r="AU46" s="389">
        <f>SUM($P47:$AQ47)</f>
        <v>0</v>
      </c>
      <c r="AV46" s="392"/>
      <c r="AW46" s="334">
        <f>AU46/4</f>
        <v>0</v>
      </c>
      <c r="AX46" s="345"/>
      <c r="AY46" s="356"/>
      <c r="AZ46" s="364"/>
      <c r="BA46" s="364"/>
      <c r="BB46" s="372"/>
    </row>
    <row r="47" spans="2:54" ht="15.95" customHeight="1">
      <c r="B47" s="14"/>
      <c r="C47" s="47"/>
      <c r="D47" s="76"/>
      <c r="E47" s="62"/>
      <c r="F47" s="47"/>
      <c r="G47" s="113"/>
      <c r="H47" s="47"/>
      <c r="I47" s="137"/>
      <c r="J47" s="153"/>
      <c r="K47" s="153"/>
      <c r="L47" s="167"/>
      <c r="M47" s="185" t="s">
        <v>71</v>
      </c>
      <c r="N47" s="184"/>
      <c r="O47" s="204"/>
      <c r="P47" s="224"/>
      <c r="Q47" s="236"/>
      <c r="R47" s="236"/>
      <c r="S47" s="236"/>
      <c r="T47" s="236"/>
      <c r="U47" s="236"/>
      <c r="V47" s="260"/>
      <c r="W47" s="224"/>
      <c r="X47" s="236"/>
      <c r="Y47" s="236"/>
      <c r="Z47" s="236"/>
      <c r="AA47" s="236"/>
      <c r="AB47" s="236"/>
      <c r="AC47" s="260"/>
      <c r="AD47" s="288"/>
      <c r="AE47" s="236"/>
      <c r="AF47" s="236"/>
      <c r="AG47" s="236"/>
      <c r="AH47" s="236"/>
      <c r="AI47" s="236"/>
      <c r="AJ47" s="260"/>
      <c r="AK47" s="224"/>
      <c r="AL47" s="236"/>
      <c r="AM47" s="236"/>
      <c r="AN47" s="236"/>
      <c r="AO47" s="236"/>
      <c r="AP47" s="236"/>
      <c r="AQ47" s="260"/>
      <c r="AR47" s="288"/>
      <c r="AS47" s="288"/>
      <c r="AT47" s="22"/>
      <c r="AU47" s="389"/>
      <c r="AV47" s="392"/>
      <c r="AW47" s="336"/>
      <c r="AX47" s="347"/>
      <c r="AY47" s="355"/>
      <c r="AZ47" s="363"/>
      <c r="BA47" s="363"/>
      <c r="BB47" s="371"/>
    </row>
    <row r="48" spans="2:54" ht="15.95" customHeight="1">
      <c r="B48" s="15"/>
      <c r="C48" s="48"/>
      <c r="D48" s="63"/>
      <c r="E48" s="60"/>
      <c r="F48" s="48"/>
      <c r="G48" s="114"/>
      <c r="H48" s="48"/>
      <c r="I48" s="138"/>
      <c r="J48" s="154"/>
      <c r="K48" s="154"/>
      <c r="L48" s="168"/>
      <c r="M48" s="183" t="s">
        <v>70</v>
      </c>
      <c r="N48" s="197"/>
      <c r="O48" s="203"/>
      <c r="P48" s="223"/>
      <c r="Q48" s="237"/>
      <c r="R48" s="237"/>
      <c r="S48" s="237"/>
      <c r="T48" s="237"/>
      <c r="U48" s="237"/>
      <c r="V48" s="261"/>
      <c r="W48" s="223"/>
      <c r="X48" s="237"/>
      <c r="Y48" s="237"/>
      <c r="Z48" s="237"/>
      <c r="AA48" s="237"/>
      <c r="AB48" s="237"/>
      <c r="AC48" s="261"/>
      <c r="AD48" s="289"/>
      <c r="AE48" s="237"/>
      <c r="AF48" s="237"/>
      <c r="AG48" s="237"/>
      <c r="AH48" s="237"/>
      <c r="AI48" s="237"/>
      <c r="AJ48" s="261"/>
      <c r="AK48" s="223"/>
      <c r="AL48" s="237"/>
      <c r="AM48" s="237"/>
      <c r="AN48" s="237"/>
      <c r="AO48" s="237"/>
      <c r="AP48" s="237"/>
      <c r="AQ48" s="261"/>
      <c r="AR48" s="289"/>
      <c r="AS48" s="289"/>
      <c r="AT48" s="261"/>
      <c r="AU48" s="389">
        <f>SUM($P49:$AQ49)</f>
        <v>0</v>
      </c>
      <c r="AV48" s="392"/>
      <c r="AW48" s="334">
        <f>AU48/4</f>
        <v>0</v>
      </c>
      <c r="AX48" s="345"/>
      <c r="AY48" s="356"/>
      <c r="AZ48" s="364"/>
      <c r="BA48" s="364"/>
      <c r="BB48" s="372"/>
    </row>
    <row r="49" spans="2:69" ht="15.95" customHeight="1">
      <c r="B49" s="16"/>
      <c r="C49" s="49"/>
      <c r="D49" s="65"/>
      <c r="E49" s="93"/>
      <c r="F49" s="49"/>
      <c r="G49" s="115"/>
      <c r="H49" s="49"/>
      <c r="I49" s="139"/>
      <c r="J49" s="155"/>
      <c r="K49" s="155"/>
      <c r="L49" s="169"/>
      <c r="M49" s="186" t="s">
        <v>71</v>
      </c>
      <c r="N49" s="198"/>
      <c r="O49" s="205"/>
      <c r="P49" s="25"/>
      <c r="Q49" s="74"/>
      <c r="R49" s="74"/>
      <c r="S49" s="74"/>
      <c r="T49" s="74"/>
      <c r="U49" s="74"/>
      <c r="V49" s="262"/>
      <c r="W49" s="25"/>
      <c r="X49" s="74"/>
      <c r="Y49" s="74"/>
      <c r="Z49" s="74"/>
      <c r="AA49" s="74"/>
      <c r="AB49" s="74"/>
      <c r="AC49" s="262"/>
      <c r="AD49" s="45"/>
      <c r="AE49" s="74"/>
      <c r="AF49" s="74"/>
      <c r="AG49" s="74"/>
      <c r="AH49" s="74"/>
      <c r="AI49" s="74"/>
      <c r="AJ49" s="262"/>
      <c r="AK49" s="25"/>
      <c r="AL49" s="74"/>
      <c r="AM49" s="74"/>
      <c r="AN49" s="74"/>
      <c r="AO49" s="74"/>
      <c r="AP49" s="74"/>
      <c r="AQ49" s="262"/>
      <c r="AR49" s="45"/>
      <c r="AS49" s="45"/>
      <c r="AT49" s="58"/>
      <c r="AU49" s="390"/>
      <c r="AV49" s="393"/>
      <c r="AW49" s="337"/>
      <c r="AX49" s="348"/>
      <c r="AY49" s="357"/>
      <c r="AZ49" s="365"/>
      <c r="BA49" s="365"/>
      <c r="BB49" s="373"/>
    </row>
    <row r="50" spans="2:69" ht="9.9499999999999993" customHeight="1">
      <c r="B50" s="17"/>
      <c r="C50" s="50"/>
      <c r="D50" s="77"/>
      <c r="E50" s="94"/>
      <c r="F50" s="94"/>
      <c r="G50" s="94"/>
      <c r="J50" s="94"/>
      <c r="L50" s="94"/>
      <c r="M50" s="94"/>
      <c r="O50" s="94"/>
      <c r="Q50" s="94"/>
      <c r="R50" s="94"/>
      <c r="T50" s="94"/>
      <c r="V50" s="94"/>
      <c r="W50" s="94"/>
      <c r="X50" s="94"/>
      <c r="Y50" s="94"/>
      <c r="Z50" s="94"/>
      <c r="AB50" s="83"/>
      <c r="AD50" s="94"/>
      <c r="AI50" s="94"/>
    </row>
    <row r="51" spans="2:69" ht="20.100000000000001" customHeight="1">
      <c r="B51" s="9" t="s">
        <v>81</v>
      </c>
      <c r="C51" s="51"/>
      <c r="D51" s="51"/>
      <c r="E51" s="51"/>
      <c r="F51" s="51"/>
      <c r="G51" s="51"/>
      <c r="H51" s="123" t="s">
        <v>80</v>
      </c>
      <c r="I51" s="140">
        <v>8</v>
      </c>
      <c r="J51" s="156" t="s">
        <v>68</v>
      </c>
      <c r="K51" s="163">
        <v>0</v>
      </c>
      <c r="L51" s="123" t="s">
        <v>20</v>
      </c>
      <c r="M51" s="140">
        <v>17</v>
      </c>
      <c r="N51" s="156" t="s">
        <v>68</v>
      </c>
      <c r="O51" s="163">
        <v>0</v>
      </c>
      <c r="P51" s="51"/>
      <c r="Q51" s="123" t="s">
        <v>72</v>
      </c>
      <c r="R51" s="140">
        <v>5</v>
      </c>
      <c r="S51" s="156" t="s">
        <v>68</v>
      </c>
      <c r="T51" s="163">
        <v>0</v>
      </c>
      <c r="U51" s="123" t="s">
        <v>20</v>
      </c>
      <c r="V51" s="140">
        <v>14</v>
      </c>
      <c r="W51" s="156" t="s">
        <v>68</v>
      </c>
      <c r="X51" s="163">
        <v>0</v>
      </c>
      <c r="Z51" s="123" t="s">
        <v>74</v>
      </c>
      <c r="AA51" s="140">
        <v>13</v>
      </c>
      <c r="AB51" s="156" t="s">
        <v>68</v>
      </c>
      <c r="AC51" s="163">
        <v>0</v>
      </c>
      <c r="AD51" s="123" t="s">
        <v>20</v>
      </c>
      <c r="AE51" s="140">
        <v>22</v>
      </c>
      <c r="AF51" s="156" t="s">
        <v>68</v>
      </c>
      <c r="AG51" s="163">
        <v>0</v>
      </c>
      <c r="AI51" s="123" t="s">
        <v>73</v>
      </c>
      <c r="AJ51" s="140">
        <v>21</v>
      </c>
      <c r="AK51" s="156" t="s">
        <v>68</v>
      </c>
      <c r="AL51" s="163">
        <v>0</v>
      </c>
      <c r="AM51" s="123" t="s">
        <v>20</v>
      </c>
      <c r="AN51" s="140">
        <v>6</v>
      </c>
      <c r="AO51" s="156" t="s">
        <v>68</v>
      </c>
      <c r="AP51" s="163">
        <v>0</v>
      </c>
      <c r="AR51" s="123" t="s">
        <v>155</v>
      </c>
      <c r="AS51" s="140"/>
      <c r="AT51" s="156" t="s">
        <v>68</v>
      </c>
      <c r="AU51" s="163"/>
      <c r="AV51" s="123" t="s">
        <v>20</v>
      </c>
      <c r="AW51" s="140"/>
      <c r="AX51" s="156" t="s">
        <v>68</v>
      </c>
      <c r="AY51" s="163"/>
      <c r="AZ51" s="51"/>
      <c r="BA51" s="51"/>
      <c r="BB51" s="51"/>
      <c r="BC51" s="51"/>
      <c r="BD51" s="51"/>
      <c r="BE51" s="51"/>
      <c r="BF51" s="51"/>
      <c r="BG51" s="51"/>
      <c r="BH51" s="51"/>
      <c r="BI51" s="247"/>
      <c r="BK51" s="51"/>
      <c r="BL51" s="51"/>
      <c r="BM51" s="51"/>
      <c r="BN51" s="51"/>
      <c r="BO51" s="51"/>
      <c r="BP51" s="281"/>
      <c r="BQ51" s="281"/>
    </row>
    <row r="52" spans="2:69" ht="9.75" customHeight="1">
      <c r="B52" s="9"/>
      <c r="C52" s="51"/>
      <c r="D52" s="51"/>
      <c r="E52" s="51"/>
      <c r="F52" s="51"/>
      <c r="G52" s="51"/>
      <c r="H52" s="123"/>
      <c r="I52" s="141"/>
      <c r="J52" s="157"/>
      <c r="K52" s="141"/>
      <c r="L52" s="123"/>
      <c r="M52" s="141"/>
      <c r="N52" s="157"/>
      <c r="O52" s="206"/>
      <c r="P52" s="51"/>
      <c r="Q52" s="123"/>
      <c r="R52" s="141"/>
      <c r="S52" s="157"/>
      <c r="T52" s="206"/>
      <c r="U52" s="123"/>
      <c r="V52" s="141"/>
      <c r="W52" s="157"/>
      <c r="X52" s="206"/>
      <c r="Z52" s="123"/>
      <c r="AA52" s="141"/>
      <c r="AB52" s="157"/>
      <c r="AC52" s="206"/>
      <c r="AD52" s="123"/>
      <c r="AE52" s="141"/>
      <c r="AF52" s="157"/>
      <c r="AG52" s="206"/>
      <c r="AI52" s="123"/>
      <c r="AJ52" s="141"/>
      <c r="AK52" s="157"/>
      <c r="AL52" s="206"/>
      <c r="AM52" s="123"/>
      <c r="AN52" s="141"/>
      <c r="AO52" s="157"/>
      <c r="AP52" s="206"/>
      <c r="AR52" s="123"/>
      <c r="AS52" s="141"/>
      <c r="AT52" s="157"/>
      <c r="AU52" s="206"/>
      <c r="AV52" s="123"/>
      <c r="AW52" s="141"/>
      <c r="AX52" s="157"/>
      <c r="AY52" s="206"/>
      <c r="AZ52" s="51"/>
      <c r="BA52" s="51"/>
      <c r="BB52" s="51"/>
      <c r="BC52" s="51"/>
      <c r="BD52" s="51"/>
      <c r="BE52" s="51"/>
      <c r="BF52" s="51"/>
      <c r="BG52" s="51"/>
      <c r="BH52" s="51"/>
      <c r="BI52" s="247"/>
      <c r="BK52" s="51"/>
      <c r="BL52" s="51"/>
      <c r="BM52" s="51"/>
      <c r="BN52" s="51"/>
      <c r="BO52" s="51"/>
      <c r="BP52" s="281"/>
      <c r="BQ52" s="281"/>
    </row>
    <row r="53" spans="2:69" ht="20.100000000000001" customHeight="1">
      <c r="B53" s="9"/>
      <c r="C53" s="51"/>
      <c r="D53" s="51"/>
      <c r="E53" s="51"/>
      <c r="F53" s="51"/>
      <c r="G53" s="51"/>
      <c r="H53" s="123" t="s">
        <v>126</v>
      </c>
      <c r="I53" s="140"/>
      <c r="J53" s="156" t="s">
        <v>68</v>
      </c>
      <c r="K53" s="163"/>
      <c r="L53" s="123" t="s">
        <v>20</v>
      </c>
      <c r="M53" s="140"/>
      <c r="N53" s="156" t="s">
        <v>68</v>
      </c>
      <c r="O53" s="163"/>
      <c r="P53" s="51"/>
      <c r="Q53" s="123" t="s">
        <v>156</v>
      </c>
      <c r="R53" s="140"/>
      <c r="S53" s="156" t="s">
        <v>68</v>
      </c>
      <c r="T53" s="163"/>
      <c r="U53" s="123" t="s">
        <v>20</v>
      </c>
      <c r="V53" s="140"/>
      <c r="W53" s="156" t="s">
        <v>68</v>
      </c>
      <c r="X53" s="163"/>
      <c r="Z53" s="123" t="s">
        <v>157</v>
      </c>
      <c r="AA53" s="140"/>
      <c r="AB53" s="156" t="s">
        <v>68</v>
      </c>
      <c r="AC53" s="163"/>
      <c r="AD53" s="123" t="s">
        <v>20</v>
      </c>
      <c r="AE53" s="140"/>
      <c r="AF53" s="156" t="s">
        <v>68</v>
      </c>
      <c r="AG53" s="163"/>
      <c r="AI53" s="123" t="s">
        <v>124</v>
      </c>
      <c r="AJ53" s="140"/>
      <c r="AK53" s="156" t="s">
        <v>68</v>
      </c>
      <c r="AL53" s="163"/>
      <c r="AM53" s="123" t="s">
        <v>20</v>
      </c>
      <c r="AN53" s="140"/>
      <c r="AO53" s="156" t="s">
        <v>68</v>
      </c>
      <c r="AP53" s="163"/>
      <c r="AR53" s="123" t="s">
        <v>158</v>
      </c>
      <c r="AS53" s="140"/>
      <c r="AT53" s="156" t="s">
        <v>68</v>
      </c>
      <c r="AU53" s="163"/>
      <c r="AV53" s="123" t="s">
        <v>20</v>
      </c>
      <c r="AW53" s="140"/>
      <c r="AX53" s="156" t="s">
        <v>68</v>
      </c>
      <c r="AY53" s="163"/>
      <c r="AZ53" s="51"/>
      <c r="BA53" s="51"/>
      <c r="BB53" s="51"/>
      <c r="BC53" s="51"/>
      <c r="BD53" s="51"/>
      <c r="BE53" s="51"/>
      <c r="BF53" s="51"/>
      <c r="BG53" s="51"/>
      <c r="BH53" s="51"/>
      <c r="BI53" s="247"/>
      <c r="BK53" s="51"/>
      <c r="BL53" s="51"/>
      <c r="BM53" s="51"/>
      <c r="BN53" s="51"/>
      <c r="BO53" s="51"/>
      <c r="BP53" s="281"/>
      <c r="BQ53" s="281"/>
    </row>
    <row r="54" spans="2:69" ht="15.75" customHeight="1">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78"/>
      <c r="AU54" s="78"/>
      <c r="AV54" s="78"/>
    </row>
    <row r="55" spans="2:69" ht="14.25" customHeight="1">
      <c r="B55" s="19" t="s">
        <v>182</v>
      </c>
      <c r="C55" s="52"/>
      <c r="D55" s="52"/>
      <c r="E55" s="52"/>
      <c r="F55" s="52"/>
      <c r="G55" s="52"/>
      <c r="H55" s="124">
        <v>10</v>
      </c>
      <c r="I55" s="142"/>
      <c r="J55" s="158"/>
      <c r="L55" s="19" t="str">
        <v>(11) 特別養護老人ホーム等が併設している場合、
その入所者数（前年度の平均又は推定数）</v>
      </c>
      <c r="M55" s="54"/>
      <c r="N55" s="54"/>
      <c r="O55" s="54"/>
      <c r="P55" s="54"/>
      <c r="Q55" s="54"/>
      <c r="R55" s="54"/>
      <c r="S55" s="54"/>
      <c r="T55" s="54"/>
      <c r="U55" s="54"/>
      <c r="V55" s="54"/>
      <c r="W55" s="124"/>
      <c r="X55" s="144"/>
      <c r="Y55" s="142"/>
      <c r="AB55" s="284" t="s">
        <v>170</v>
      </c>
      <c r="AC55" s="52"/>
      <c r="AD55" s="52"/>
      <c r="AE55" s="298"/>
      <c r="AF55" s="124">
        <v>20</v>
      </c>
      <c r="AG55" s="144"/>
      <c r="AH55" s="144"/>
      <c r="AI55" s="142"/>
      <c r="AK55" s="9" t="s">
        <v>180</v>
      </c>
      <c r="AL55" s="9"/>
      <c r="AM55" s="9"/>
      <c r="AN55" s="9"/>
      <c r="AO55" s="9"/>
      <c r="AP55" s="309"/>
      <c r="AQ55" s="310">
        <v>9</v>
      </c>
      <c r="AR55" s="312"/>
      <c r="AS55" s="314" t="s">
        <v>68</v>
      </c>
      <c r="AT55" s="320">
        <v>0</v>
      </c>
      <c r="AU55" s="332"/>
      <c r="AV55" s="344" t="s">
        <v>20</v>
      </c>
      <c r="AW55" s="310">
        <v>17</v>
      </c>
      <c r="AX55" s="312"/>
      <c r="AY55" s="314" t="s">
        <v>68</v>
      </c>
      <c r="AZ55" s="320">
        <v>0</v>
      </c>
      <c r="BA55" s="332"/>
    </row>
    <row r="56" spans="2:69" ht="17.100000000000001" customHeight="1">
      <c r="B56" s="20"/>
      <c r="C56" s="53"/>
      <c r="D56" s="53"/>
      <c r="E56" s="53"/>
      <c r="F56" s="53"/>
      <c r="G56" s="53"/>
      <c r="H56" s="125"/>
      <c r="I56" s="143"/>
      <c r="J56" s="158" t="s">
        <v>189</v>
      </c>
      <c r="K56" s="9"/>
      <c r="L56" s="22"/>
      <c r="M56" s="55"/>
      <c r="N56" s="55"/>
      <c r="O56" s="55"/>
      <c r="P56" s="55"/>
      <c r="Q56" s="55"/>
      <c r="R56" s="55"/>
      <c r="S56" s="55"/>
      <c r="T56" s="55"/>
      <c r="U56" s="55"/>
      <c r="V56" s="55"/>
      <c r="W56" s="125"/>
      <c r="X56" s="145"/>
      <c r="Y56" s="143"/>
      <c r="Z56" s="9" t="s">
        <v>189</v>
      </c>
      <c r="AB56" s="20"/>
      <c r="AC56" s="53"/>
      <c r="AD56" s="53"/>
      <c r="AE56" s="299"/>
      <c r="AF56" s="125"/>
      <c r="AG56" s="145"/>
      <c r="AH56" s="145"/>
      <c r="AI56" s="143"/>
      <c r="AJ56" s="9" t="s">
        <v>190</v>
      </c>
      <c r="AK56" s="9"/>
      <c r="AL56" s="9"/>
      <c r="AM56" s="9"/>
      <c r="AN56" s="9"/>
      <c r="AO56" s="9"/>
      <c r="AP56" s="309"/>
      <c r="AQ56" s="311"/>
      <c r="AR56" s="313"/>
      <c r="AS56" s="315"/>
      <c r="AT56" s="321"/>
      <c r="AU56" s="333"/>
      <c r="AV56" s="344"/>
      <c r="AW56" s="311"/>
      <c r="AX56" s="313"/>
      <c r="AY56" s="315"/>
      <c r="AZ56" s="321"/>
      <c r="BA56" s="333"/>
    </row>
    <row r="57" spans="2:69" ht="15.95" customHeight="1">
      <c r="B57" s="21"/>
      <c r="C57" s="21"/>
      <c r="D57" s="21"/>
      <c r="E57" s="21"/>
      <c r="F57" s="21"/>
      <c r="G57" s="21"/>
      <c r="H57" s="21"/>
      <c r="I57" s="21"/>
      <c r="J57" s="21"/>
      <c r="K57" s="21"/>
      <c r="L57" s="21"/>
      <c r="M57" s="187"/>
      <c r="N57" s="187"/>
      <c r="O57" s="207"/>
      <c r="P57" s="21"/>
      <c r="Q57" s="21"/>
      <c r="R57" s="21"/>
      <c r="S57" s="21"/>
      <c r="T57" s="21"/>
      <c r="U57" s="21"/>
      <c r="V57" s="21"/>
      <c r="W57" s="21"/>
      <c r="X57" s="21"/>
      <c r="Y57" s="21"/>
      <c r="Z57" s="21"/>
      <c r="AA57" s="21"/>
      <c r="AK57" s="21"/>
      <c r="AL57" s="21"/>
      <c r="AM57" s="21"/>
      <c r="AN57" s="21"/>
      <c r="AO57" s="21"/>
      <c r="AP57" s="32"/>
      <c r="AQ57" s="32"/>
      <c r="AR57" s="32"/>
      <c r="AS57" s="32"/>
      <c r="AT57" s="32"/>
      <c r="AU57" s="32"/>
      <c r="AV57" s="32"/>
      <c r="AW57" s="32"/>
      <c r="AX57" s="32"/>
      <c r="AY57" s="32"/>
      <c r="AZ57" s="32"/>
      <c r="BA57" s="1"/>
      <c r="BB57" s="366"/>
    </row>
    <row r="58" spans="2:69" ht="15.95" customHeight="1">
      <c r="B58" s="19" t="s">
        <v>171</v>
      </c>
      <c r="C58" s="54"/>
      <c r="D58" s="54"/>
      <c r="E58" s="54"/>
      <c r="F58" s="54"/>
      <c r="G58" s="116"/>
      <c r="H58" s="124">
        <v>40</v>
      </c>
      <c r="I58" s="144"/>
      <c r="J58" s="142"/>
      <c r="K58" s="21"/>
      <c r="L58" s="21"/>
      <c r="Z58" s="21"/>
      <c r="AA58" s="21"/>
      <c r="AK58" s="9" t="s">
        <v>174</v>
      </c>
      <c r="AL58" s="9"/>
      <c r="AM58" s="9"/>
      <c r="AN58" s="9"/>
      <c r="AO58" s="9"/>
      <c r="AP58" s="309"/>
      <c r="AQ58" s="310">
        <v>17</v>
      </c>
      <c r="AR58" s="312"/>
      <c r="AS58" s="314" t="s">
        <v>68</v>
      </c>
      <c r="AT58" s="320">
        <v>0</v>
      </c>
      <c r="AU58" s="332"/>
      <c r="AV58" s="344" t="s">
        <v>20</v>
      </c>
      <c r="AW58" s="310">
        <v>9</v>
      </c>
      <c r="AX58" s="312"/>
      <c r="AY58" s="314" t="s">
        <v>68</v>
      </c>
      <c r="AZ58" s="320">
        <v>0</v>
      </c>
      <c r="BA58" s="332"/>
      <c r="BB58" s="366"/>
    </row>
    <row r="59" spans="2:69" ht="15.95" customHeight="1">
      <c r="B59" s="22"/>
      <c r="C59" s="55"/>
      <c r="D59" s="55"/>
      <c r="E59" s="55"/>
      <c r="F59" s="55"/>
      <c r="G59" s="117"/>
      <c r="H59" s="125"/>
      <c r="I59" s="145"/>
      <c r="J59" s="143"/>
      <c r="K59" s="40" t="s">
        <v>186</v>
      </c>
      <c r="L59" s="21"/>
      <c r="Z59" s="21"/>
      <c r="AA59" s="21"/>
      <c r="AB59" s="21"/>
      <c r="AC59" s="21"/>
      <c r="AD59" s="21"/>
      <c r="AE59" s="21"/>
      <c r="AF59" s="21"/>
      <c r="AG59" s="21"/>
      <c r="AH59" s="21"/>
      <c r="AI59" s="21"/>
      <c r="AJ59" s="21"/>
      <c r="AK59" s="9" t="s">
        <v>181</v>
      </c>
      <c r="AL59" s="9"/>
      <c r="AM59" s="9"/>
      <c r="AN59" s="9"/>
      <c r="AO59" s="9"/>
      <c r="AP59" s="309"/>
      <c r="AQ59" s="311"/>
      <c r="AR59" s="313"/>
      <c r="AS59" s="315"/>
      <c r="AT59" s="321"/>
      <c r="AU59" s="333"/>
      <c r="AV59" s="344"/>
      <c r="AW59" s="311"/>
      <c r="AX59" s="313"/>
      <c r="AY59" s="315"/>
      <c r="AZ59" s="321"/>
      <c r="BA59" s="333"/>
      <c r="BB59" s="366"/>
    </row>
    <row r="60" spans="2:69" ht="18.75" customHeight="1">
      <c r="B60" s="17"/>
      <c r="C60" s="50"/>
      <c r="D60" s="77"/>
      <c r="E60" s="94"/>
      <c r="F60" s="94"/>
      <c r="G60" s="94"/>
      <c r="J60" s="94"/>
      <c r="L60" s="94"/>
      <c r="M60" s="94"/>
      <c r="O60" s="94"/>
      <c r="Q60" s="94"/>
      <c r="R60" s="94"/>
      <c r="T60" s="94"/>
      <c r="V60" s="94"/>
      <c r="W60" s="94"/>
      <c r="X60" s="94"/>
      <c r="Y60" s="94"/>
      <c r="Z60" s="94"/>
      <c r="AB60" s="83"/>
      <c r="AD60" s="94"/>
      <c r="AI60" s="94"/>
    </row>
    <row r="61" spans="2:69" ht="26.45" customHeight="1">
      <c r="B61" s="7" t="s">
        <v>78</v>
      </c>
      <c r="C61" s="42"/>
      <c r="D61" s="71"/>
      <c r="E61" s="71"/>
      <c r="F61" s="42"/>
      <c r="G61" s="42"/>
      <c r="H61" s="118"/>
      <c r="I61" s="118"/>
      <c r="J61" s="159"/>
      <c r="K61" s="159"/>
      <c r="L61" s="159"/>
      <c r="M61" s="159"/>
      <c r="N61" s="159"/>
      <c r="O61" s="159"/>
      <c r="P61" s="225"/>
      <c r="Q61" s="225"/>
      <c r="R61" s="159"/>
      <c r="S61" s="159"/>
      <c r="T61" s="159"/>
      <c r="U61" s="159"/>
      <c r="V61" s="159"/>
      <c r="W61" s="271"/>
      <c r="X61" s="78"/>
      <c r="Y61" s="8" t="s">
        <v>143</v>
      </c>
      <c r="Z61" s="78"/>
      <c r="AA61" s="78"/>
      <c r="AB61" s="78"/>
      <c r="AC61" s="78"/>
      <c r="AD61" s="78"/>
      <c r="AE61" s="78"/>
      <c r="AF61" s="18"/>
      <c r="AG61" s="18"/>
      <c r="AH61" s="33"/>
      <c r="AI61" s="33"/>
      <c r="AJ61" s="33"/>
      <c r="AK61" s="33"/>
      <c r="AL61" s="33"/>
      <c r="AM61" s="33"/>
      <c r="AN61" s="33"/>
      <c r="AO61" s="33"/>
      <c r="AP61" s="33"/>
      <c r="AQ61" s="33"/>
      <c r="AR61" s="33"/>
      <c r="AS61" s="33"/>
      <c r="AT61" s="33"/>
      <c r="AU61" s="33"/>
      <c r="AV61" s="18"/>
      <c r="AW61" s="18"/>
      <c r="AX61" s="18"/>
    </row>
    <row r="62" spans="2:69" ht="8.1" customHeight="1">
      <c r="B62" s="9"/>
      <c r="C62" s="9"/>
      <c r="D62" s="78"/>
      <c r="E62" s="78"/>
      <c r="F62" s="78"/>
      <c r="G62" s="78"/>
      <c r="H62" s="78"/>
      <c r="I62" s="78"/>
      <c r="J62" s="78"/>
      <c r="K62" s="78"/>
      <c r="L62" s="78"/>
      <c r="M62" s="78"/>
      <c r="N62" s="78"/>
      <c r="O62" s="78"/>
      <c r="P62" s="18"/>
      <c r="Q62" s="18"/>
      <c r="R62" s="78"/>
      <c r="S62" s="78"/>
      <c r="T62" s="78"/>
      <c r="U62" s="78"/>
      <c r="V62" s="78"/>
      <c r="W62" s="78"/>
      <c r="X62" s="78"/>
      <c r="Y62" s="78"/>
      <c r="Z62" s="78"/>
      <c r="AA62" s="78"/>
      <c r="AB62" s="78"/>
      <c r="AC62" s="78"/>
      <c r="AD62" s="78"/>
      <c r="AE62" s="78"/>
      <c r="AF62" s="18"/>
      <c r="AG62" s="18"/>
      <c r="AH62" s="33"/>
      <c r="AI62" s="33"/>
      <c r="AJ62" s="33"/>
      <c r="AK62" s="33"/>
      <c r="AL62" s="33"/>
      <c r="AM62" s="33"/>
      <c r="AN62" s="33"/>
      <c r="AO62" s="33"/>
      <c r="AP62" s="33"/>
      <c r="AQ62" s="33"/>
      <c r="AR62" s="33"/>
      <c r="AS62" s="33"/>
      <c r="AT62" s="33"/>
      <c r="AU62" s="33"/>
      <c r="AV62" s="18"/>
      <c r="AW62" s="18"/>
      <c r="AX62" s="18"/>
    </row>
    <row r="63" spans="2:69" ht="20.100000000000001" customHeight="1">
      <c r="B63" s="23" t="s">
        <v>82</v>
      </c>
      <c r="C63" s="56" t="s">
        <v>33</v>
      </c>
      <c r="D63" s="72" t="s">
        <v>44</v>
      </c>
      <c r="E63" s="56" t="s">
        <v>110</v>
      </c>
      <c r="F63" s="104"/>
      <c r="G63" s="104"/>
      <c r="H63" s="104"/>
      <c r="I63" s="56" t="s">
        <v>45</v>
      </c>
      <c r="J63" s="104"/>
      <c r="K63" s="43"/>
      <c r="L63" s="104" t="s">
        <v>176</v>
      </c>
      <c r="M63" s="104"/>
      <c r="N63" s="104"/>
      <c r="O63" s="208"/>
      <c r="P63" s="226" t="s">
        <v>47</v>
      </c>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322"/>
      <c r="AU63" s="10" t="s">
        <v>67</v>
      </c>
      <c r="AV63" s="208"/>
      <c r="AW63" s="10" t="s">
        <v>49</v>
      </c>
      <c r="AX63" s="208"/>
      <c r="AY63" s="351" t="s">
        <v>53</v>
      </c>
      <c r="AZ63" s="359"/>
      <c r="BA63" s="359"/>
      <c r="BB63" s="367"/>
    </row>
    <row r="64" spans="2:69" ht="20.25" customHeight="1">
      <c r="B64" s="24"/>
      <c r="C64" s="57"/>
      <c r="D64" s="73"/>
      <c r="E64" s="57"/>
      <c r="F64" s="21"/>
      <c r="G64" s="109" t="s">
        <v>108</v>
      </c>
      <c r="H64" s="126"/>
      <c r="I64" s="57"/>
      <c r="J64" s="21"/>
      <c r="K64" s="44"/>
      <c r="L64" s="21"/>
      <c r="M64" s="21"/>
      <c r="N64" s="21"/>
      <c r="O64" s="209"/>
      <c r="P64" s="219" t="s">
        <v>23</v>
      </c>
      <c r="Q64" s="232"/>
      <c r="R64" s="232"/>
      <c r="S64" s="232"/>
      <c r="T64" s="232"/>
      <c r="U64" s="232"/>
      <c r="V64" s="256"/>
      <c r="W64" s="219" t="s">
        <v>65</v>
      </c>
      <c r="X64" s="232"/>
      <c r="Y64" s="232"/>
      <c r="Z64" s="232"/>
      <c r="AA64" s="232"/>
      <c r="AB64" s="232"/>
      <c r="AC64" s="256"/>
      <c r="AD64" s="219" t="s">
        <v>14</v>
      </c>
      <c r="AE64" s="232"/>
      <c r="AF64" s="232"/>
      <c r="AG64" s="232"/>
      <c r="AH64" s="232"/>
      <c r="AI64" s="232"/>
      <c r="AJ64" s="256"/>
      <c r="AK64" s="219" t="s">
        <v>50</v>
      </c>
      <c r="AL64" s="232"/>
      <c r="AM64" s="232"/>
      <c r="AN64" s="232"/>
      <c r="AO64" s="232"/>
      <c r="AP64" s="232"/>
      <c r="AQ64" s="256"/>
      <c r="AR64" s="219" t="s">
        <v>66</v>
      </c>
      <c r="AS64" s="232"/>
      <c r="AT64" s="256"/>
      <c r="AU64" s="11"/>
      <c r="AV64" s="209"/>
      <c r="AW64" s="11"/>
      <c r="AX64" s="209"/>
      <c r="AY64" s="352"/>
      <c r="AZ64" s="360"/>
      <c r="BA64" s="360"/>
      <c r="BB64" s="368"/>
    </row>
    <row r="65" spans="2:54" ht="20.25" customHeight="1">
      <c r="B65" s="24"/>
      <c r="C65" s="57"/>
      <c r="D65" s="73"/>
      <c r="E65" s="57"/>
      <c r="F65" s="21"/>
      <c r="G65" s="110"/>
      <c r="H65" s="127"/>
      <c r="I65" s="57"/>
      <c r="J65" s="21"/>
      <c r="K65" s="44"/>
      <c r="L65" s="21"/>
      <c r="M65" s="21"/>
      <c r="N65" s="21"/>
      <c r="O65" s="209"/>
      <c r="P65" s="220">
        <v>1</v>
      </c>
      <c r="Q65" s="233">
        <v>2</v>
      </c>
      <c r="R65" s="233">
        <v>3</v>
      </c>
      <c r="S65" s="233">
        <v>4</v>
      </c>
      <c r="T65" s="233">
        <v>5</v>
      </c>
      <c r="U65" s="233">
        <v>6</v>
      </c>
      <c r="V65" s="257">
        <v>7</v>
      </c>
      <c r="W65" s="220">
        <v>8</v>
      </c>
      <c r="X65" s="233">
        <v>9</v>
      </c>
      <c r="Y65" s="233">
        <v>10</v>
      </c>
      <c r="Z65" s="233">
        <v>11</v>
      </c>
      <c r="AA65" s="233">
        <v>12</v>
      </c>
      <c r="AB65" s="233">
        <v>13</v>
      </c>
      <c r="AC65" s="257">
        <v>14</v>
      </c>
      <c r="AD65" s="285">
        <v>15</v>
      </c>
      <c r="AE65" s="233">
        <v>16</v>
      </c>
      <c r="AF65" s="233">
        <v>17</v>
      </c>
      <c r="AG65" s="233">
        <v>18</v>
      </c>
      <c r="AH65" s="233">
        <v>19</v>
      </c>
      <c r="AI65" s="233">
        <v>20</v>
      </c>
      <c r="AJ65" s="257">
        <v>21</v>
      </c>
      <c r="AK65" s="220">
        <v>22</v>
      </c>
      <c r="AL65" s="233">
        <v>23</v>
      </c>
      <c r="AM65" s="233">
        <v>24</v>
      </c>
      <c r="AN65" s="233">
        <v>25</v>
      </c>
      <c r="AO65" s="233">
        <v>26</v>
      </c>
      <c r="AP65" s="233">
        <v>27</v>
      </c>
      <c r="AQ65" s="257">
        <v>28</v>
      </c>
      <c r="AR65" s="285">
        <v>29</v>
      </c>
      <c r="AS65" s="285">
        <v>30</v>
      </c>
      <c r="AT65" s="316">
        <v>31</v>
      </c>
      <c r="AU65" s="11"/>
      <c r="AV65" s="209"/>
      <c r="AW65" s="11"/>
      <c r="AX65" s="209"/>
      <c r="AY65" s="352"/>
      <c r="AZ65" s="360"/>
      <c r="BA65" s="360"/>
      <c r="BB65" s="368"/>
    </row>
    <row r="66" spans="2:54" ht="20.25" customHeight="1">
      <c r="B66" s="25"/>
      <c r="C66" s="58"/>
      <c r="D66" s="74"/>
      <c r="E66" s="58"/>
      <c r="F66" s="105"/>
      <c r="G66" s="111"/>
      <c r="H66" s="128"/>
      <c r="I66" s="58"/>
      <c r="J66" s="105"/>
      <c r="K66" s="45"/>
      <c r="L66" s="105"/>
      <c r="M66" s="105"/>
      <c r="N66" s="105"/>
      <c r="O66" s="210"/>
      <c r="P66" s="221" t="s">
        <v>43</v>
      </c>
      <c r="Q66" s="234" t="s">
        <v>196</v>
      </c>
      <c r="R66" s="234" t="s">
        <v>79</v>
      </c>
      <c r="S66" s="234" t="s">
        <v>197</v>
      </c>
      <c r="T66" s="234" t="s">
        <v>198</v>
      </c>
      <c r="U66" s="234" t="s">
        <v>199</v>
      </c>
      <c r="V66" s="258" t="s">
        <v>200</v>
      </c>
      <c r="W66" s="221" t="s">
        <v>43</v>
      </c>
      <c r="X66" s="234" t="s">
        <v>196</v>
      </c>
      <c r="Y66" s="234" t="s">
        <v>79</v>
      </c>
      <c r="Z66" s="234" t="s">
        <v>197</v>
      </c>
      <c r="AA66" s="234" t="s">
        <v>198</v>
      </c>
      <c r="AB66" s="234" t="s">
        <v>199</v>
      </c>
      <c r="AC66" s="258" t="s">
        <v>200</v>
      </c>
      <c r="AD66" s="221" t="s">
        <v>43</v>
      </c>
      <c r="AE66" s="234" t="s">
        <v>196</v>
      </c>
      <c r="AF66" s="234" t="s">
        <v>79</v>
      </c>
      <c r="AG66" s="234" t="s">
        <v>197</v>
      </c>
      <c r="AH66" s="234" t="s">
        <v>198</v>
      </c>
      <c r="AI66" s="234" t="s">
        <v>199</v>
      </c>
      <c r="AJ66" s="258" t="s">
        <v>200</v>
      </c>
      <c r="AK66" s="221" t="s">
        <v>43</v>
      </c>
      <c r="AL66" s="234" t="s">
        <v>196</v>
      </c>
      <c r="AM66" s="234" t="s">
        <v>79</v>
      </c>
      <c r="AN66" s="234" t="s">
        <v>197</v>
      </c>
      <c r="AO66" s="234" t="s">
        <v>198</v>
      </c>
      <c r="AP66" s="234" t="s">
        <v>199</v>
      </c>
      <c r="AQ66" s="258" t="s">
        <v>200</v>
      </c>
      <c r="AR66" s="286" t="s">
        <v>22</v>
      </c>
      <c r="AS66" s="286" t="s">
        <v>196</v>
      </c>
      <c r="AT66" s="317" t="s">
        <v>79</v>
      </c>
      <c r="AU66" s="12"/>
      <c r="AV66" s="210"/>
      <c r="AW66" s="12"/>
      <c r="AX66" s="210"/>
      <c r="AY66" s="353"/>
      <c r="AZ66" s="361"/>
      <c r="BA66" s="361"/>
      <c r="BB66" s="369"/>
    </row>
    <row r="67" spans="2:54" ht="15.75" customHeight="1">
      <c r="B67" s="26" t="s">
        <v>159</v>
      </c>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59"/>
      <c r="BA67" s="59"/>
      <c r="BB67" s="374"/>
    </row>
    <row r="68" spans="2:54" ht="15.75" customHeight="1">
      <c r="B68" s="27"/>
      <c r="C68" s="60" t="s">
        <v>116</v>
      </c>
      <c r="D68" s="63" t="s">
        <v>60</v>
      </c>
      <c r="E68" s="95" t="s">
        <v>92</v>
      </c>
      <c r="F68" s="95"/>
      <c r="G68" s="95"/>
      <c r="H68" s="95"/>
      <c r="I68" s="95" t="s">
        <v>201</v>
      </c>
      <c r="J68" s="95"/>
      <c r="K68" s="95"/>
      <c r="L68" s="170" t="s">
        <v>70</v>
      </c>
      <c r="M68" s="188"/>
      <c r="N68" s="188"/>
      <c r="O68" s="211"/>
      <c r="P68" s="223" t="s">
        <v>72</v>
      </c>
      <c r="Q68" s="239" t="s">
        <v>74</v>
      </c>
      <c r="R68" s="239" t="s">
        <v>80</v>
      </c>
      <c r="S68" s="239" t="s">
        <v>80</v>
      </c>
      <c r="T68" s="239" t="s">
        <v>80</v>
      </c>
      <c r="U68" s="239"/>
      <c r="V68" s="263"/>
      <c r="W68" s="223" t="s">
        <v>72</v>
      </c>
      <c r="X68" s="239" t="s">
        <v>74</v>
      </c>
      <c r="Y68" s="239" t="s">
        <v>80</v>
      </c>
      <c r="Z68" s="239" t="s">
        <v>80</v>
      </c>
      <c r="AA68" s="239" t="s">
        <v>80</v>
      </c>
      <c r="AB68" s="239"/>
      <c r="AC68" s="263"/>
      <c r="AD68" s="223" t="s">
        <v>72</v>
      </c>
      <c r="AE68" s="239" t="s">
        <v>74</v>
      </c>
      <c r="AF68" s="239" t="s">
        <v>80</v>
      </c>
      <c r="AG68" s="239" t="s">
        <v>80</v>
      </c>
      <c r="AH68" s="239" t="s">
        <v>80</v>
      </c>
      <c r="AI68" s="239"/>
      <c r="AJ68" s="263"/>
      <c r="AK68" s="223" t="s">
        <v>72</v>
      </c>
      <c r="AL68" s="239" t="s">
        <v>74</v>
      </c>
      <c r="AM68" s="239" t="s">
        <v>80</v>
      </c>
      <c r="AN68" s="239" t="s">
        <v>80</v>
      </c>
      <c r="AO68" s="239" t="s">
        <v>80</v>
      </c>
      <c r="AP68" s="239"/>
      <c r="AQ68" s="263"/>
      <c r="AR68" s="223" t="s">
        <v>72</v>
      </c>
      <c r="AS68" s="239" t="s">
        <v>74</v>
      </c>
      <c r="AT68" s="239" t="s">
        <v>80</v>
      </c>
      <c r="AU68" s="334">
        <f>IF(SUM($P69:$AQ70)&gt;$H$58*4,$H$58*4,SUM($P69:$AQ70))</f>
        <v>160</v>
      </c>
      <c r="AV68" s="345"/>
      <c r="AW68" s="334">
        <f>AU68/4</f>
        <v>40</v>
      </c>
      <c r="AX68" s="345"/>
      <c r="AY68" s="356"/>
      <c r="AZ68" s="364"/>
      <c r="BA68" s="364"/>
      <c r="BB68" s="372"/>
    </row>
    <row r="69" spans="2:54" ht="15.75" customHeight="1">
      <c r="B69" s="28"/>
      <c r="C69" s="61"/>
      <c r="D69" s="64"/>
      <c r="E69" s="95"/>
      <c r="F69" s="95"/>
      <c r="G69" s="95"/>
      <c r="H69" s="95"/>
      <c r="I69" s="95"/>
      <c r="J69" s="95"/>
      <c r="K69" s="95"/>
      <c r="L69" s="171" t="s">
        <v>177</v>
      </c>
      <c r="M69" s="189"/>
      <c r="N69" s="189"/>
      <c r="O69" s="212"/>
      <c r="P69" s="24">
        <v>4</v>
      </c>
      <c r="Q69" s="240">
        <v>4</v>
      </c>
      <c r="R69" s="240">
        <v>7</v>
      </c>
      <c r="S69" s="240">
        <v>7</v>
      </c>
      <c r="T69" s="240">
        <v>7</v>
      </c>
      <c r="U69" s="240"/>
      <c r="V69" s="264"/>
      <c r="W69" s="24">
        <v>4</v>
      </c>
      <c r="X69" s="240">
        <v>4</v>
      </c>
      <c r="Y69" s="240">
        <v>7</v>
      </c>
      <c r="Z69" s="240">
        <v>7</v>
      </c>
      <c r="AA69" s="240">
        <v>7</v>
      </c>
      <c r="AB69" s="240"/>
      <c r="AC69" s="264"/>
      <c r="AD69" s="24">
        <v>4</v>
      </c>
      <c r="AE69" s="240">
        <v>4</v>
      </c>
      <c r="AF69" s="240">
        <v>7</v>
      </c>
      <c r="AG69" s="240">
        <v>7</v>
      </c>
      <c r="AH69" s="240">
        <v>7</v>
      </c>
      <c r="AI69" s="240"/>
      <c r="AJ69" s="264"/>
      <c r="AK69" s="24">
        <v>4</v>
      </c>
      <c r="AL69" s="240">
        <v>4</v>
      </c>
      <c r="AM69" s="240">
        <v>7</v>
      </c>
      <c r="AN69" s="240">
        <v>7</v>
      </c>
      <c r="AO69" s="240">
        <v>7</v>
      </c>
      <c r="AP69" s="240"/>
      <c r="AQ69" s="264"/>
      <c r="AR69" s="24">
        <v>4</v>
      </c>
      <c r="AS69" s="240">
        <v>4</v>
      </c>
      <c r="AT69" s="240">
        <v>7</v>
      </c>
      <c r="AU69" s="335"/>
      <c r="AV69" s="346"/>
      <c r="AW69" s="335"/>
      <c r="AX69" s="346"/>
      <c r="AY69" s="358"/>
      <c r="AZ69" s="366"/>
      <c r="BA69" s="366"/>
      <c r="BB69" s="375"/>
    </row>
    <row r="70" spans="2:54" ht="15.75" customHeight="1">
      <c r="B70" s="29"/>
      <c r="C70" s="62"/>
      <c r="D70" s="76"/>
      <c r="E70" s="95"/>
      <c r="F70" s="95"/>
      <c r="G70" s="95"/>
      <c r="H70" s="95"/>
      <c r="I70" s="95"/>
      <c r="J70" s="95"/>
      <c r="K70" s="95"/>
      <c r="L70" s="172" t="s">
        <v>178</v>
      </c>
      <c r="M70" s="190"/>
      <c r="N70" s="190"/>
      <c r="O70" s="213"/>
      <c r="P70" s="227">
        <v>4</v>
      </c>
      <c r="Q70" s="241">
        <v>4</v>
      </c>
      <c r="R70" s="241">
        <v>1</v>
      </c>
      <c r="S70" s="241">
        <v>1</v>
      </c>
      <c r="T70" s="241">
        <v>1</v>
      </c>
      <c r="U70" s="241"/>
      <c r="V70" s="265"/>
      <c r="W70" s="227">
        <v>4</v>
      </c>
      <c r="X70" s="241">
        <v>4</v>
      </c>
      <c r="Y70" s="241">
        <v>1</v>
      </c>
      <c r="Z70" s="241">
        <v>1</v>
      </c>
      <c r="AA70" s="241">
        <v>1</v>
      </c>
      <c r="AB70" s="241"/>
      <c r="AC70" s="265"/>
      <c r="AD70" s="227">
        <v>4</v>
      </c>
      <c r="AE70" s="241">
        <v>4</v>
      </c>
      <c r="AF70" s="241">
        <v>1</v>
      </c>
      <c r="AG70" s="241">
        <v>1</v>
      </c>
      <c r="AH70" s="241">
        <v>1</v>
      </c>
      <c r="AI70" s="241"/>
      <c r="AJ70" s="265"/>
      <c r="AK70" s="227">
        <v>4</v>
      </c>
      <c r="AL70" s="241">
        <v>4</v>
      </c>
      <c r="AM70" s="241">
        <v>1</v>
      </c>
      <c r="AN70" s="241">
        <v>1</v>
      </c>
      <c r="AO70" s="241">
        <v>1</v>
      </c>
      <c r="AP70" s="241"/>
      <c r="AQ70" s="265"/>
      <c r="AR70" s="227">
        <v>4</v>
      </c>
      <c r="AS70" s="241">
        <v>4</v>
      </c>
      <c r="AT70" s="241">
        <v>1</v>
      </c>
      <c r="AU70" s="336"/>
      <c r="AV70" s="347"/>
      <c r="AW70" s="336"/>
      <c r="AX70" s="347"/>
      <c r="AY70" s="355"/>
      <c r="AZ70" s="363"/>
      <c r="BA70" s="363"/>
      <c r="BB70" s="371"/>
    </row>
    <row r="71" spans="2:54" ht="15.75" customHeight="1">
      <c r="B71" s="27"/>
      <c r="C71" s="60" t="s">
        <v>116</v>
      </c>
      <c r="D71" s="63" t="s">
        <v>60</v>
      </c>
      <c r="E71" s="95" t="s">
        <v>27</v>
      </c>
      <c r="F71" s="95"/>
      <c r="G71" s="95"/>
      <c r="H71" s="95"/>
      <c r="I71" s="95" t="s">
        <v>202</v>
      </c>
      <c r="J71" s="95"/>
      <c r="K71" s="95"/>
      <c r="L71" s="170" t="s">
        <v>70</v>
      </c>
      <c r="M71" s="188"/>
      <c r="N71" s="188"/>
      <c r="O71" s="211"/>
      <c r="P71" s="223"/>
      <c r="Q71" s="239" t="s">
        <v>72</v>
      </c>
      <c r="R71" s="239" t="s">
        <v>74</v>
      </c>
      <c r="S71" s="239" t="s">
        <v>80</v>
      </c>
      <c r="T71" s="239" t="s">
        <v>80</v>
      </c>
      <c r="U71" s="239" t="s">
        <v>80</v>
      </c>
      <c r="V71" s="263"/>
      <c r="W71" s="223"/>
      <c r="X71" s="239" t="s">
        <v>72</v>
      </c>
      <c r="Y71" s="239" t="s">
        <v>74</v>
      </c>
      <c r="Z71" s="239" t="s">
        <v>80</v>
      </c>
      <c r="AA71" s="239" t="s">
        <v>80</v>
      </c>
      <c r="AB71" s="239" t="s">
        <v>80</v>
      </c>
      <c r="AC71" s="263"/>
      <c r="AD71" s="223"/>
      <c r="AE71" s="239" t="s">
        <v>72</v>
      </c>
      <c r="AF71" s="239" t="s">
        <v>74</v>
      </c>
      <c r="AG71" s="239" t="s">
        <v>80</v>
      </c>
      <c r="AH71" s="239" t="s">
        <v>80</v>
      </c>
      <c r="AI71" s="239" t="s">
        <v>80</v>
      </c>
      <c r="AJ71" s="263"/>
      <c r="AK71" s="223"/>
      <c r="AL71" s="239" t="s">
        <v>72</v>
      </c>
      <c r="AM71" s="239" t="s">
        <v>74</v>
      </c>
      <c r="AN71" s="239" t="s">
        <v>80</v>
      </c>
      <c r="AO71" s="239" t="s">
        <v>80</v>
      </c>
      <c r="AP71" s="239" t="s">
        <v>80</v>
      </c>
      <c r="AQ71" s="263"/>
      <c r="AR71" s="223"/>
      <c r="AS71" s="239" t="s">
        <v>72</v>
      </c>
      <c r="AT71" s="239" t="s">
        <v>74</v>
      </c>
      <c r="AU71" s="334">
        <f>IF(SUM($P72:$AQ73)&gt;$H$58*4,$H$58*4,SUM($P72:$AQ73))</f>
        <v>160</v>
      </c>
      <c r="AV71" s="345"/>
      <c r="AW71" s="334">
        <f>AU71/4</f>
        <v>40</v>
      </c>
      <c r="AX71" s="345"/>
      <c r="AY71" s="356"/>
      <c r="AZ71" s="364"/>
      <c r="BA71" s="364"/>
      <c r="BB71" s="372"/>
    </row>
    <row r="72" spans="2:54" ht="15.75" customHeight="1">
      <c r="B72" s="28"/>
      <c r="C72" s="61"/>
      <c r="D72" s="64"/>
      <c r="E72" s="95"/>
      <c r="F72" s="95"/>
      <c r="G72" s="95"/>
      <c r="H72" s="95"/>
      <c r="I72" s="95"/>
      <c r="J72" s="95"/>
      <c r="K72" s="95"/>
      <c r="L72" s="171" t="s">
        <v>177</v>
      </c>
      <c r="M72" s="189"/>
      <c r="N72" s="189"/>
      <c r="O72" s="212"/>
      <c r="P72" s="24"/>
      <c r="Q72" s="240">
        <v>4</v>
      </c>
      <c r="R72" s="240">
        <v>4</v>
      </c>
      <c r="S72" s="240">
        <v>7</v>
      </c>
      <c r="T72" s="240">
        <v>7</v>
      </c>
      <c r="U72" s="240">
        <v>7</v>
      </c>
      <c r="V72" s="264"/>
      <c r="W72" s="24"/>
      <c r="X72" s="240">
        <v>4</v>
      </c>
      <c r="Y72" s="240">
        <v>4</v>
      </c>
      <c r="Z72" s="240">
        <v>7</v>
      </c>
      <c r="AA72" s="240">
        <v>7</v>
      </c>
      <c r="AB72" s="240">
        <v>7</v>
      </c>
      <c r="AC72" s="264"/>
      <c r="AD72" s="24"/>
      <c r="AE72" s="240">
        <v>4</v>
      </c>
      <c r="AF72" s="240">
        <v>4</v>
      </c>
      <c r="AG72" s="240">
        <v>7</v>
      </c>
      <c r="AH72" s="240">
        <v>7</v>
      </c>
      <c r="AI72" s="240">
        <v>7</v>
      </c>
      <c r="AJ72" s="264"/>
      <c r="AK72" s="24"/>
      <c r="AL72" s="240">
        <v>4</v>
      </c>
      <c r="AM72" s="240">
        <v>4</v>
      </c>
      <c r="AN72" s="240">
        <v>7</v>
      </c>
      <c r="AO72" s="240">
        <v>7</v>
      </c>
      <c r="AP72" s="240">
        <v>7</v>
      </c>
      <c r="AQ72" s="264"/>
      <c r="AR72" s="24"/>
      <c r="AS72" s="240">
        <v>4</v>
      </c>
      <c r="AT72" s="240">
        <v>4</v>
      </c>
      <c r="AU72" s="335"/>
      <c r="AV72" s="346"/>
      <c r="AW72" s="335"/>
      <c r="AX72" s="346"/>
      <c r="AY72" s="358"/>
      <c r="AZ72" s="366"/>
      <c r="BA72" s="366"/>
      <c r="BB72" s="375"/>
    </row>
    <row r="73" spans="2:54" ht="15.75" customHeight="1">
      <c r="B73" s="29"/>
      <c r="C73" s="62"/>
      <c r="D73" s="76"/>
      <c r="E73" s="95"/>
      <c r="F73" s="95"/>
      <c r="G73" s="95"/>
      <c r="H73" s="95"/>
      <c r="I73" s="95"/>
      <c r="J73" s="95"/>
      <c r="K73" s="95"/>
      <c r="L73" s="172" t="s">
        <v>178</v>
      </c>
      <c r="M73" s="190"/>
      <c r="N73" s="190"/>
      <c r="O73" s="213"/>
      <c r="P73" s="227"/>
      <c r="Q73" s="241">
        <v>4</v>
      </c>
      <c r="R73" s="241">
        <v>4</v>
      </c>
      <c r="S73" s="241">
        <v>1</v>
      </c>
      <c r="T73" s="241">
        <v>1</v>
      </c>
      <c r="U73" s="241">
        <v>1</v>
      </c>
      <c r="V73" s="265"/>
      <c r="W73" s="227"/>
      <c r="X73" s="241">
        <v>4</v>
      </c>
      <c r="Y73" s="241">
        <v>4</v>
      </c>
      <c r="Z73" s="241">
        <v>1</v>
      </c>
      <c r="AA73" s="241">
        <v>1</v>
      </c>
      <c r="AB73" s="241">
        <v>1</v>
      </c>
      <c r="AC73" s="265"/>
      <c r="AD73" s="227"/>
      <c r="AE73" s="241">
        <v>4</v>
      </c>
      <c r="AF73" s="241">
        <v>4</v>
      </c>
      <c r="AG73" s="241">
        <v>1</v>
      </c>
      <c r="AH73" s="241">
        <v>1</v>
      </c>
      <c r="AI73" s="241">
        <v>1</v>
      </c>
      <c r="AJ73" s="265"/>
      <c r="AK73" s="227"/>
      <c r="AL73" s="241">
        <v>4</v>
      </c>
      <c r="AM73" s="241">
        <v>4</v>
      </c>
      <c r="AN73" s="241">
        <v>1</v>
      </c>
      <c r="AO73" s="241">
        <v>1</v>
      </c>
      <c r="AP73" s="241">
        <v>1</v>
      </c>
      <c r="AQ73" s="265"/>
      <c r="AR73" s="227"/>
      <c r="AS73" s="241">
        <v>4</v>
      </c>
      <c r="AT73" s="241">
        <v>4</v>
      </c>
      <c r="AU73" s="336"/>
      <c r="AV73" s="347"/>
      <c r="AW73" s="336"/>
      <c r="AX73" s="347"/>
      <c r="AY73" s="355"/>
      <c r="AZ73" s="363"/>
      <c r="BA73" s="363"/>
      <c r="BB73" s="371"/>
    </row>
    <row r="74" spans="2:54" ht="15.75" customHeight="1">
      <c r="B74" s="27"/>
      <c r="C74" s="60" t="s">
        <v>115</v>
      </c>
      <c r="D74" s="63" t="s">
        <v>60</v>
      </c>
      <c r="E74" s="95" t="s">
        <v>16</v>
      </c>
      <c r="F74" s="95"/>
      <c r="G74" s="95"/>
      <c r="H74" s="95"/>
      <c r="I74" s="95" t="s">
        <v>203</v>
      </c>
      <c r="J74" s="95"/>
      <c r="K74" s="95"/>
      <c r="L74" s="170" t="s">
        <v>70</v>
      </c>
      <c r="M74" s="188"/>
      <c r="N74" s="188"/>
      <c r="O74" s="211"/>
      <c r="P74" s="223"/>
      <c r="Q74" s="239"/>
      <c r="R74" s="239" t="s">
        <v>72</v>
      </c>
      <c r="S74" s="239" t="s">
        <v>74</v>
      </c>
      <c r="T74" s="239" t="s">
        <v>80</v>
      </c>
      <c r="U74" s="239" t="s">
        <v>80</v>
      </c>
      <c r="V74" s="263" t="s">
        <v>80</v>
      </c>
      <c r="W74" s="223"/>
      <c r="X74" s="239"/>
      <c r="Y74" s="239" t="s">
        <v>72</v>
      </c>
      <c r="Z74" s="239" t="s">
        <v>74</v>
      </c>
      <c r="AA74" s="239" t="s">
        <v>80</v>
      </c>
      <c r="AB74" s="239" t="s">
        <v>80</v>
      </c>
      <c r="AC74" s="263" t="s">
        <v>80</v>
      </c>
      <c r="AD74" s="223"/>
      <c r="AE74" s="239"/>
      <c r="AF74" s="239" t="s">
        <v>72</v>
      </c>
      <c r="AG74" s="239" t="s">
        <v>74</v>
      </c>
      <c r="AH74" s="239" t="s">
        <v>80</v>
      </c>
      <c r="AI74" s="239" t="s">
        <v>80</v>
      </c>
      <c r="AJ74" s="263" t="s">
        <v>80</v>
      </c>
      <c r="AK74" s="223"/>
      <c r="AL74" s="239"/>
      <c r="AM74" s="239" t="s">
        <v>72</v>
      </c>
      <c r="AN74" s="239" t="s">
        <v>74</v>
      </c>
      <c r="AO74" s="239" t="s">
        <v>80</v>
      </c>
      <c r="AP74" s="239" t="s">
        <v>80</v>
      </c>
      <c r="AQ74" s="263" t="s">
        <v>80</v>
      </c>
      <c r="AR74" s="223"/>
      <c r="AS74" s="239"/>
      <c r="AT74" s="239" t="s">
        <v>72</v>
      </c>
      <c r="AU74" s="334">
        <f>IF(SUM($P75:$AQ76)&gt;$H$58*4,$H$58*4,SUM($P75:$AQ76))</f>
        <v>160</v>
      </c>
      <c r="AV74" s="345"/>
      <c r="AW74" s="334">
        <f>AU74/4</f>
        <v>40</v>
      </c>
      <c r="AX74" s="345"/>
      <c r="AY74" s="356"/>
      <c r="AZ74" s="364"/>
      <c r="BA74" s="364"/>
      <c r="BB74" s="372"/>
    </row>
    <row r="75" spans="2:54" ht="15.75" customHeight="1">
      <c r="B75" s="28"/>
      <c r="C75" s="61"/>
      <c r="D75" s="64"/>
      <c r="E75" s="95"/>
      <c r="F75" s="95"/>
      <c r="G75" s="95"/>
      <c r="H75" s="95"/>
      <c r="I75" s="95"/>
      <c r="J75" s="95"/>
      <c r="K75" s="95"/>
      <c r="L75" s="171" t="s">
        <v>177</v>
      </c>
      <c r="M75" s="189"/>
      <c r="N75" s="189"/>
      <c r="O75" s="212"/>
      <c r="P75" s="24"/>
      <c r="Q75" s="240"/>
      <c r="R75" s="240">
        <v>4</v>
      </c>
      <c r="S75" s="240">
        <v>4</v>
      </c>
      <c r="T75" s="240">
        <v>7</v>
      </c>
      <c r="U75" s="240">
        <v>7</v>
      </c>
      <c r="V75" s="264">
        <v>7</v>
      </c>
      <c r="W75" s="24"/>
      <c r="X75" s="240"/>
      <c r="Y75" s="240">
        <v>4</v>
      </c>
      <c r="Z75" s="240">
        <v>4</v>
      </c>
      <c r="AA75" s="240">
        <v>7</v>
      </c>
      <c r="AB75" s="240">
        <v>7</v>
      </c>
      <c r="AC75" s="264">
        <v>7</v>
      </c>
      <c r="AD75" s="24"/>
      <c r="AE75" s="240"/>
      <c r="AF75" s="240">
        <v>4</v>
      </c>
      <c r="AG75" s="240">
        <v>4</v>
      </c>
      <c r="AH75" s="240">
        <v>7</v>
      </c>
      <c r="AI75" s="240">
        <v>7</v>
      </c>
      <c r="AJ75" s="264">
        <v>7</v>
      </c>
      <c r="AK75" s="24"/>
      <c r="AL75" s="240"/>
      <c r="AM75" s="240">
        <v>4</v>
      </c>
      <c r="AN75" s="240">
        <v>4</v>
      </c>
      <c r="AO75" s="240">
        <v>7</v>
      </c>
      <c r="AP75" s="240">
        <v>7</v>
      </c>
      <c r="AQ75" s="264">
        <v>7</v>
      </c>
      <c r="AR75" s="24"/>
      <c r="AS75" s="240"/>
      <c r="AT75" s="240">
        <v>4</v>
      </c>
      <c r="AU75" s="335"/>
      <c r="AV75" s="346"/>
      <c r="AW75" s="335"/>
      <c r="AX75" s="346"/>
      <c r="AY75" s="358"/>
      <c r="AZ75" s="366"/>
      <c r="BA75" s="366"/>
      <c r="BB75" s="375"/>
    </row>
    <row r="76" spans="2:54" ht="15.75" customHeight="1">
      <c r="B76" s="29"/>
      <c r="C76" s="62"/>
      <c r="D76" s="76"/>
      <c r="E76" s="95"/>
      <c r="F76" s="95"/>
      <c r="G76" s="95"/>
      <c r="H76" s="95"/>
      <c r="I76" s="95"/>
      <c r="J76" s="95"/>
      <c r="K76" s="95"/>
      <c r="L76" s="172" t="s">
        <v>178</v>
      </c>
      <c r="M76" s="190"/>
      <c r="N76" s="190"/>
      <c r="O76" s="213"/>
      <c r="P76" s="227"/>
      <c r="Q76" s="241"/>
      <c r="R76" s="241">
        <v>4</v>
      </c>
      <c r="S76" s="241">
        <v>4</v>
      </c>
      <c r="T76" s="241">
        <v>1</v>
      </c>
      <c r="U76" s="241">
        <v>1</v>
      </c>
      <c r="V76" s="265">
        <v>1</v>
      </c>
      <c r="W76" s="227"/>
      <c r="X76" s="241"/>
      <c r="Y76" s="241">
        <v>4</v>
      </c>
      <c r="Z76" s="241">
        <v>4</v>
      </c>
      <c r="AA76" s="241">
        <v>1</v>
      </c>
      <c r="AB76" s="241">
        <v>1</v>
      </c>
      <c r="AC76" s="265">
        <v>1</v>
      </c>
      <c r="AD76" s="227"/>
      <c r="AE76" s="241"/>
      <c r="AF76" s="241">
        <v>4</v>
      </c>
      <c r="AG76" s="241">
        <v>4</v>
      </c>
      <c r="AH76" s="241">
        <v>1</v>
      </c>
      <c r="AI76" s="241">
        <v>1</v>
      </c>
      <c r="AJ76" s="265">
        <v>1</v>
      </c>
      <c r="AK76" s="227"/>
      <c r="AL76" s="241"/>
      <c r="AM76" s="241">
        <v>4</v>
      </c>
      <c r="AN76" s="241">
        <v>4</v>
      </c>
      <c r="AO76" s="241">
        <v>1</v>
      </c>
      <c r="AP76" s="241">
        <v>1</v>
      </c>
      <c r="AQ76" s="265">
        <v>1</v>
      </c>
      <c r="AR76" s="227"/>
      <c r="AS76" s="241"/>
      <c r="AT76" s="241">
        <v>4</v>
      </c>
      <c r="AU76" s="336"/>
      <c r="AV76" s="347"/>
      <c r="AW76" s="336"/>
      <c r="AX76" s="347"/>
      <c r="AY76" s="355"/>
      <c r="AZ76" s="363"/>
      <c r="BA76" s="363"/>
      <c r="BB76" s="371"/>
    </row>
    <row r="77" spans="2:54" ht="15.75" customHeight="1">
      <c r="B77" s="27"/>
      <c r="C77" s="60" t="s">
        <v>115</v>
      </c>
      <c r="D77" s="63" t="s">
        <v>60</v>
      </c>
      <c r="E77" s="95" t="s">
        <v>16</v>
      </c>
      <c r="F77" s="95"/>
      <c r="G77" s="95"/>
      <c r="H77" s="95"/>
      <c r="I77" s="95" t="s">
        <v>9</v>
      </c>
      <c r="J77" s="95"/>
      <c r="K77" s="95"/>
      <c r="L77" s="170" t="s">
        <v>70</v>
      </c>
      <c r="M77" s="188"/>
      <c r="N77" s="188"/>
      <c r="O77" s="211"/>
      <c r="P77" s="223" t="s">
        <v>80</v>
      </c>
      <c r="Q77" s="239"/>
      <c r="R77" s="239"/>
      <c r="S77" s="239" t="s">
        <v>72</v>
      </c>
      <c r="T77" s="239" t="s">
        <v>74</v>
      </c>
      <c r="U77" s="239" t="s">
        <v>80</v>
      </c>
      <c r="V77" s="263" t="s">
        <v>80</v>
      </c>
      <c r="W77" s="223" t="s">
        <v>80</v>
      </c>
      <c r="X77" s="239"/>
      <c r="Y77" s="239"/>
      <c r="Z77" s="239" t="s">
        <v>72</v>
      </c>
      <c r="AA77" s="239" t="s">
        <v>74</v>
      </c>
      <c r="AB77" s="239" t="s">
        <v>80</v>
      </c>
      <c r="AC77" s="263" t="s">
        <v>80</v>
      </c>
      <c r="AD77" s="223" t="s">
        <v>80</v>
      </c>
      <c r="AE77" s="239"/>
      <c r="AF77" s="239"/>
      <c r="AG77" s="239" t="s">
        <v>72</v>
      </c>
      <c r="AH77" s="239" t="s">
        <v>74</v>
      </c>
      <c r="AI77" s="239" t="s">
        <v>80</v>
      </c>
      <c r="AJ77" s="263" t="s">
        <v>80</v>
      </c>
      <c r="AK77" s="223" t="s">
        <v>80</v>
      </c>
      <c r="AL77" s="239"/>
      <c r="AM77" s="239"/>
      <c r="AN77" s="239" t="s">
        <v>72</v>
      </c>
      <c r="AO77" s="239" t="s">
        <v>74</v>
      </c>
      <c r="AP77" s="239" t="s">
        <v>80</v>
      </c>
      <c r="AQ77" s="263" t="s">
        <v>80</v>
      </c>
      <c r="AR77" s="223" t="s">
        <v>80</v>
      </c>
      <c r="AS77" s="239"/>
      <c r="AT77" s="239"/>
      <c r="AU77" s="334">
        <f>IF(SUM($P78:$AQ79)&gt;$H$58*4,$H$58*4,SUM($P78:$AQ79))</f>
        <v>160</v>
      </c>
      <c r="AV77" s="345"/>
      <c r="AW77" s="334">
        <f>AU77/4</f>
        <v>40</v>
      </c>
      <c r="AX77" s="345"/>
      <c r="AY77" s="356"/>
      <c r="AZ77" s="364"/>
      <c r="BA77" s="364"/>
      <c r="BB77" s="372"/>
    </row>
    <row r="78" spans="2:54" ht="15.75" customHeight="1">
      <c r="B78" s="28"/>
      <c r="C78" s="61"/>
      <c r="D78" s="64"/>
      <c r="E78" s="95"/>
      <c r="F78" s="95"/>
      <c r="G78" s="95"/>
      <c r="H78" s="95"/>
      <c r="I78" s="95"/>
      <c r="J78" s="95"/>
      <c r="K78" s="95"/>
      <c r="L78" s="171" t="s">
        <v>177</v>
      </c>
      <c r="M78" s="189"/>
      <c r="N78" s="189"/>
      <c r="O78" s="212"/>
      <c r="P78" s="24">
        <v>7</v>
      </c>
      <c r="Q78" s="240"/>
      <c r="R78" s="240"/>
      <c r="S78" s="240">
        <v>4</v>
      </c>
      <c r="T78" s="240">
        <v>4</v>
      </c>
      <c r="U78" s="240">
        <v>7</v>
      </c>
      <c r="V78" s="264">
        <v>7</v>
      </c>
      <c r="W78" s="24">
        <v>7</v>
      </c>
      <c r="X78" s="240"/>
      <c r="Y78" s="240"/>
      <c r="Z78" s="240">
        <v>4</v>
      </c>
      <c r="AA78" s="240">
        <v>4</v>
      </c>
      <c r="AB78" s="240">
        <v>7</v>
      </c>
      <c r="AC78" s="264">
        <v>7</v>
      </c>
      <c r="AD78" s="24">
        <v>7</v>
      </c>
      <c r="AE78" s="240"/>
      <c r="AF78" s="240"/>
      <c r="AG78" s="240">
        <v>4</v>
      </c>
      <c r="AH78" s="240">
        <v>4</v>
      </c>
      <c r="AI78" s="240">
        <v>7</v>
      </c>
      <c r="AJ78" s="264">
        <v>7</v>
      </c>
      <c r="AK78" s="24">
        <v>7</v>
      </c>
      <c r="AL78" s="240"/>
      <c r="AM78" s="240"/>
      <c r="AN78" s="240">
        <v>4</v>
      </c>
      <c r="AO78" s="240">
        <v>4</v>
      </c>
      <c r="AP78" s="240">
        <v>7</v>
      </c>
      <c r="AQ78" s="264">
        <v>7</v>
      </c>
      <c r="AR78" s="24">
        <v>7</v>
      </c>
      <c r="AS78" s="240"/>
      <c r="AT78" s="240"/>
      <c r="AU78" s="335"/>
      <c r="AV78" s="346"/>
      <c r="AW78" s="335"/>
      <c r="AX78" s="346"/>
      <c r="AY78" s="358"/>
      <c r="AZ78" s="366"/>
      <c r="BA78" s="366"/>
      <c r="BB78" s="375"/>
    </row>
    <row r="79" spans="2:54" ht="15.75" customHeight="1">
      <c r="B79" s="29"/>
      <c r="C79" s="62"/>
      <c r="D79" s="76"/>
      <c r="E79" s="95"/>
      <c r="F79" s="95"/>
      <c r="G79" s="95"/>
      <c r="H79" s="95"/>
      <c r="I79" s="95"/>
      <c r="J79" s="95"/>
      <c r="K79" s="95"/>
      <c r="L79" s="380" t="s">
        <v>178</v>
      </c>
      <c r="M79" s="381"/>
      <c r="N79" s="381"/>
      <c r="O79" s="382"/>
      <c r="P79" s="383">
        <v>1</v>
      </c>
      <c r="Q79" s="384"/>
      <c r="R79" s="384"/>
      <c r="S79" s="384">
        <v>4</v>
      </c>
      <c r="T79" s="384">
        <v>4</v>
      </c>
      <c r="U79" s="384">
        <v>1</v>
      </c>
      <c r="V79" s="386">
        <v>1</v>
      </c>
      <c r="W79" s="383">
        <v>1</v>
      </c>
      <c r="X79" s="384"/>
      <c r="Y79" s="384"/>
      <c r="Z79" s="384">
        <v>4</v>
      </c>
      <c r="AA79" s="384">
        <v>4</v>
      </c>
      <c r="AB79" s="384">
        <v>1</v>
      </c>
      <c r="AC79" s="386">
        <v>1</v>
      </c>
      <c r="AD79" s="383">
        <v>1</v>
      </c>
      <c r="AE79" s="384"/>
      <c r="AF79" s="384"/>
      <c r="AG79" s="384">
        <v>4</v>
      </c>
      <c r="AH79" s="384">
        <v>4</v>
      </c>
      <c r="AI79" s="384">
        <v>1</v>
      </c>
      <c r="AJ79" s="386">
        <v>1</v>
      </c>
      <c r="AK79" s="383">
        <v>1</v>
      </c>
      <c r="AL79" s="384"/>
      <c r="AM79" s="384"/>
      <c r="AN79" s="384">
        <v>4</v>
      </c>
      <c r="AO79" s="384">
        <v>4</v>
      </c>
      <c r="AP79" s="384">
        <v>1</v>
      </c>
      <c r="AQ79" s="386">
        <v>1</v>
      </c>
      <c r="AR79" s="383">
        <v>1</v>
      </c>
      <c r="AS79" s="384"/>
      <c r="AT79" s="384"/>
      <c r="AU79" s="336"/>
      <c r="AV79" s="347"/>
      <c r="AW79" s="336"/>
      <c r="AX79" s="347"/>
      <c r="AY79" s="355"/>
      <c r="AZ79" s="363"/>
      <c r="BA79" s="363"/>
      <c r="BB79" s="371"/>
    </row>
    <row r="80" spans="2:54" ht="15.75" customHeight="1">
      <c r="B80" s="27"/>
      <c r="C80" s="60" t="s">
        <v>115</v>
      </c>
      <c r="D80" s="63" t="s">
        <v>60</v>
      </c>
      <c r="E80" s="95" t="s">
        <v>16</v>
      </c>
      <c r="F80" s="95"/>
      <c r="G80" s="95"/>
      <c r="H80" s="95"/>
      <c r="I80" s="95" t="s">
        <v>204</v>
      </c>
      <c r="J80" s="95"/>
      <c r="K80" s="95"/>
      <c r="L80" s="170" t="s">
        <v>70</v>
      </c>
      <c r="M80" s="188"/>
      <c r="N80" s="188"/>
      <c r="O80" s="211"/>
      <c r="P80" s="223" t="s">
        <v>80</v>
      </c>
      <c r="Q80" s="239" t="s">
        <v>80</v>
      </c>
      <c r="R80" s="239"/>
      <c r="S80" s="239"/>
      <c r="T80" s="239" t="s">
        <v>72</v>
      </c>
      <c r="U80" s="239" t="s">
        <v>74</v>
      </c>
      <c r="V80" s="263" t="s">
        <v>80</v>
      </c>
      <c r="W80" s="223" t="s">
        <v>80</v>
      </c>
      <c r="X80" s="239" t="s">
        <v>80</v>
      </c>
      <c r="Y80" s="239"/>
      <c r="Z80" s="239"/>
      <c r="AA80" s="239" t="s">
        <v>72</v>
      </c>
      <c r="AB80" s="239" t="s">
        <v>74</v>
      </c>
      <c r="AC80" s="263" t="s">
        <v>80</v>
      </c>
      <c r="AD80" s="223" t="s">
        <v>80</v>
      </c>
      <c r="AE80" s="239" t="s">
        <v>80</v>
      </c>
      <c r="AF80" s="239"/>
      <c r="AG80" s="239"/>
      <c r="AH80" s="239" t="s">
        <v>72</v>
      </c>
      <c r="AI80" s="239" t="s">
        <v>74</v>
      </c>
      <c r="AJ80" s="263" t="s">
        <v>80</v>
      </c>
      <c r="AK80" s="223" t="s">
        <v>80</v>
      </c>
      <c r="AL80" s="239" t="s">
        <v>80</v>
      </c>
      <c r="AM80" s="239"/>
      <c r="AN80" s="239"/>
      <c r="AO80" s="239" t="s">
        <v>72</v>
      </c>
      <c r="AP80" s="239" t="s">
        <v>74</v>
      </c>
      <c r="AQ80" s="263" t="s">
        <v>80</v>
      </c>
      <c r="AR80" s="223" t="s">
        <v>80</v>
      </c>
      <c r="AS80" s="239" t="s">
        <v>80</v>
      </c>
      <c r="AT80" s="239"/>
      <c r="AU80" s="334">
        <f>IF(SUM($P81:$AQ82)&gt;$H$58*4,$H$58*4,SUM($P81:$AQ82))</f>
        <v>160</v>
      </c>
      <c r="AV80" s="345"/>
      <c r="AW80" s="335">
        <f>AU80/4</f>
        <v>40</v>
      </c>
      <c r="AX80" s="346"/>
      <c r="AY80" s="358"/>
      <c r="AZ80" s="366"/>
      <c r="BA80" s="366"/>
      <c r="BB80" s="375"/>
    </row>
    <row r="81" spans="2:54" ht="15.75" customHeight="1">
      <c r="B81" s="28"/>
      <c r="C81" s="61"/>
      <c r="D81" s="64"/>
      <c r="E81" s="95"/>
      <c r="F81" s="95"/>
      <c r="G81" s="95"/>
      <c r="H81" s="95"/>
      <c r="I81" s="95"/>
      <c r="J81" s="95"/>
      <c r="K81" s="95"/>
      <c r="L81" s="171" t="s">
        <v>177</v>
      </c>
      <c r="M81" s="189"/>
      <c r="N81" s="189"/>
      <c r="O81" s="212"/>
      <c r="P81" s="24">
        <v>7</v>
      </c>
      <c r="Q81" s="240">
        <v>7</v>
      </c>
      <c r="R81" s="240"/>
      <c r="S81" s="240"/>
      <c r="T81" s="240">
        <v>4</v>
      </c>
      <c r="U81" s="240">
        <v>4</v>
      </c>
      <c r="V81" s="264">
        <v>7</v>
      </c>
      <c r="W81" s="24">
        <v>7</v>
      </c>
      <c r="X81" s="240">
        <v>7</v>
      </c>
      <c r="Y81" s="240"/>
      <c r="Z81" s="240"/>
      <c r="AA81" s="240">
        <v>4</v>
      </c>
      <c r="AB81" s="240">
        <v>4</v>
      </c>
      <c r="AC81" s="264">
        <v>7</v>
      </c>
      <c r="AD81" s="24">
        <v>7</v>
      </c>
      <c r="AE81" s="240">
        <v>7</v>
      </c>
      <c r="AF81" s="240"/>
      <c r="AG81" s="240"/>
      <c r="AH81" s="240">
        <v>4</v>
      </c>
      <c r="AI81" s="240">
        <v>4</v>
      </c>
      <c r="AJ81" s="264">
        <v>7</v>
      </c>
      <c r="AK81" s="24">
        <v>7</v>
      </c>
      <c r="AL81" s="240">
        <v>7</v>
      </c>
      <c r="AM81" s="240"/>
      <c r="AN81" s="240"/>
      <c r="AO81" s="240">
        <v>4</v>
      </c>
      <c r="AP81" s="240">
        <v>4</v>
      </c>
      <c r="AQ81" s="264">
        <v>7</v>
      </c>
      <c r="AR81" s="24">
        <v>7</v>
      </c>
      <c r="AS81" s="240">
        <v>7</v>
      </c>
      <c r="AT81" s="240"/>
      <c r="AU81" s="335"/>
      <c r="AV81" s="346"/>
      <c r="AW81" s="335"/>
      <c r="AX81" s="346"/>
      <c r="AY81" s="358"/>
      <c r="AZ81" s="366"/>
      <c r="BA81" s="366"/>
      <c r="BB81" s="375"/>
    </row>
    <row r="82" spans="2:54" ht="15.75" customHeight="1">
      <c r="B82" s="29"/>
      <c r="C82" s="62"/>
      <c r="D82" s="76"/>
      <c r="E82" s="95"/>
      <c r="F82" s="95"/>
      <c r="G82" s="95"/>
      <c r="H82" s="95"/>
      <c r="I82" s="95"/>
      <c r="J82" s="95"/>
      <c r="K82" s="95"/>
      <c r="L82" s="172" t="s">
        <v>178</v>
      </c>
      <c r="M82" s="190"/>
      <c r="N82" s="190"/>
      <c r="O82" s="213"/>
      <c r="P82" s="227">
        <v>1</v>
      </c>
      <c r="Q82" s="241">
        <v>1</v>
      </c>
      <c r="R82" s="241"/>
      <c r="S82" s="241"/>
      <c r="T82" s="241">
        <v>4</v>
      </c>
      <c r="U82" s="241">
        <v>4</v>
      </c>
      <c r="V82" s="265">
        <v>1</v>
      </c>
      <c r="W82" s="227">
        <v>1</v>
      </c>
      <c r="X82" s="241">
        <v>1</v>
      </c>
      <c r="Y82" s="241"/>
      <c r="Z82" s="241"/>
      <c r="AA82" s="241">
        <v>4</v>
      </c>
      <c r="AB82" s="241">
        <v>4</v>
      </c>
      <c r="AC82" s="265">
        <v>1</v>
      </c>
      <c r="AD82" s="227">
        <v>1</v>
      </c>
      <c r="AE82" s="241">
        <v>1</v>
      </c>
      <c r="AF82" s="241"/>
      <c r="AG82" s="241"/>
      <c r="AH82" s="241">
        <v>4</v>
      </c>
      <c r="AI82" s="241">
        <v>4</v>
      </c>
      <c r="AJ82" s="265">
        <v>1</v>
      </c>
      <c r="AK82" s="227">
        <v>1</v>
      </c>
      <c r="AL82" s="241">
        <v>1</v>
      </c>
      <c r="AM82" s="241"/>
      <c r="AN82" s="241"/>
      <c r="AO82" s="241">
        <v>4</v>
      </c>
      <c r="AP82" s="241">
        <v>4</v>
      </c>
      <c r="AQ82" s="265">
        <v>1</v>
      </c>
      <c r="AR82" s="227">
        <v>1</v>
      </c>
      <c r="AS82" s="241">
        <v>1</v>
      </c>
      <c r="AT82" s="241"/>
      <c r="AU82" s="336"/>
      <c r="AV82" s="347"/>
      <c r="AW82" s="336"/>
      <c r="AX82" s="347"/>
      <c r="AY82" s="355"/>
      <c r="AZ82" s="363"/>
      <c r="BA82" s="363"/>
      <c r="BB82" s="371"/>
    </row>
    <row r="83" spans="2:54" ht="15.75" customHeight="1">
      <c r="B83" s="27"/>
      <c r="C83" s="60" t="s">
        <v>115</v>
      </c>
      <c r="D83" s="63" t="s">
        <v>60</v>
      </c>
      <c r="E83" s="95" t="s">
        <v>16</v>
      </c>
      <c r="F83" s="95"/>
      <c r="G83" s="95"/>
      <c r="H83" s="95"/>
      <c r="I83" s="95" t="s">
        <v>205</v>
      </c>
      <c r="J83" s="95"/>
      <c r="K83" s="95"/>
      <c r="L83" s="170" t="s">
        <v>70</v>
      </c>
      <c r="M83" s="188"/>
      <c r="N83" s="188"/>
      <c r="O83" s="211"/>
      <c r="P83" s="223" t="s">
        <v>80</v>
      </c>
      <c r="Q83" s="237" t="s">
        <v>80</v>
      </c>
      <c r="R83" s="239" t="s">
        <v>80</v>
      </c>
      <c r="S83" s="239"/>
      <c r="T83" s="239"/>
      <c r="U83" s="239" t="s">
        <v>72</v>
      </c>
      <c r="V83" s="263" t="s">
        <v>74</v>
      </c>
      <c r="W83" s="223" t="s">
        <v>80</v>
      </c>
      <c r="X83" s="237" t="s">
        <v>80</v>
      </c>
      <c r="Y83" s="239" t="s">
        <v>80</v>
      </c>
      <c r="Z83" s="239"/>
      <c r="AA83" s="239"/>
      <c r="AB83" s="239" t="s">
        <v>72</v>
      </c>
      <c r="AC83" s="263" t="s">
        <v>74</v>
      </c>
      <c r="AD83" s="223" t="s">
        <v>80</v>
      </c>
      <c r="AE83" s="237" t="s">
        <v>80</v>
      </c>
      <c r="AF83" s="239" t="s">
        <v>80</v>
      </c>
      <c r="AG83" s="239"/>
      <c r="AH83" s="239"/>
      <c r="AI83" s="239" t="s">
        <v>72</v>
      </c>
      <c r="AJ83" s="263" t="s">
        <v>74</v>
      </c>
      <c r="AK83" s="223" t="s">
        <v>80</v>
      </c>
      <c r="AL83" s="237" t="s">
        <v>80</v>
      </c>
      <c r="AM83" s="239" t="s">
        <v>80</v>
      </c>
      <c r="AN83" s="239"/>
      <c r="AO83" s="239"/>
      <c r="AP83" s="239" t="s">
        <v>72</v>
      </c>
      <c r="AQ83" s="263" t="s">
        <v>74</v>
      </c>
      <c r="AR83" s="223" t="s">
        <v>80</v>
      </c>
      <c r="AS83" s="239" t="s">
        <v>80</v>
      </c>
      <c r="AT83" s="239" t="s">
        <v>80</v>
      </c>
      <c r="AU83" s="334">
        <f>IF(SUM($P84:$AQ85)&gt;$H$58*4,$H$58*4,SUM($P84:$AQ85))</f>
        <v>160</v>
      </c>
      <c r="AV83" s="345"/>
      <c r="AW83" s="334">
        <f>AU83/4</f>
        <v>40</v>
      </c>
      <c r="AX83" s="345"/>
      <c r="AY83" s="356"/>
      <c r="AZ83" s="364"/>
      <c r="BA83" s="364"/>
      <c r="BB83" s="372"/>
    </row>
    <row r="84" spans="2:54" ht="15.75" customHeight="1">
      <c r="B84" s="28"/>
      <c r="C84" s="61"/>
      <c r="D84" s="64"/>
      <c r="E84" s="95"/>
      <c r="F84" s="95"/>
      <c r="G84" s="95"/>
      <c r="H84" s="95"/>
      <c r="I84" s="95"/>
      <c r="J84" s="95"/>
      <c r="K84" s="95"/>
      <c r="L84" s="171" t="s">
        <v>177</v>
      </c>
      <c r="M84" s="189"/>
      <c r="N84" s="189"/>
      <c r="O84" s="212"/>
      <c r="P84" s="24">
        <v>7</v>
      </c>
      <c r="Q84" s="240">
        <v>7</v>
      </c>
      <c r="R84" s="240">
        <v>7</v>
      </c>
      <c r="S84" s="240"/>
      <c r="T84" s="240"/>
      <c r="U84" s="240">
        <v>4</v>
      </c>
      <c r="V84" s="264">
        <v>4</v>
      </c>
      <c r="W84" s="24">
        <v>7</v>
      </c>
      <c r="X84" s="240">
        <v>7</v>
      </c>
      <c r="Y84" s="240">
        <v>7</v>
      </c>
      <c r="Z84" s="240"/>
      <c r="AA84" s="240"/>
      <c r="AB84" s="240">
        <v>4</v>
      </c>
      <c r="AC84" s="264">
        <v>4</v>
      </c>
      <c r="AD84" s="24">
        <v>7</v>
      </c>
      <c r="AE84" s="240">
        <v>7</v>
      </c>
      <c r="AF84" s="240">
        <v>7</v>
      </c>
      <c r="AG84" s="240"/>
      <c r="AH84" s="240"/>
      <c r="AI84" s="240">
        <v>4</v>
      </c>
      <c r="AJ84" s="264">
        <v>4</v>
      </c>
      <c r="AK84" s="24">
        <v>7</v>
      </c>
      <c r="AL84" s="240">
        <v>7</v>
      </c>
      <c r="AM84" s="240">
        <v>7</v>
      </c>
      <c r="AN84" s="240"/>
      <c r="AO84" s="240"/>
      <c r="AP84" s="240">
        <v>4</v>
      </c>
      <c r="AQ84" s="264">
        <v>4</v>
      </c>
      <c r="AR84" s="24">
        <v>7</v>
      </c>
      <c r="AS84" s="240">
        <v>7</v>
      </c>
      <c r="AT84" s="240">
        <v>7</v>
      </c>
      <c r="AU84" s="335"/>
      <c r="AV84" s="346"/>
      <c r="AW84" s="335"/>
      <c r="AX84" s="346"/>
      <c r="AY84" s="358"/>
      <c r="AZ84" s="366"/>
      <c r="BA84" s="366"/>
      <c r="BB84" s="375"/>
    </row>
    <row r="85" spans="2:54" ht="15.75" customHeight="1">
      <c r="B85" s="29"/>
      <c r="C85" s="62"/>
      <c r="D85" s="76"/>
      <c r="E85" s="95"/>
      <c r="F85" s="95"/>
      <c r="G85" s="95"/>
      <c r="H85" s="95"/>
      <c r="I85" s="95"/>
      <c r="J85" s="95"/>
      <c r="K85" s="95"/>
      <c r="L85" s="172" t="s">
        <v>178</v>
      </c>
      <c r="M85" s="190"/>
      <c r="N85" s="190"/>
      <c r="O85" s="213"/>
      <c r="P85" s="227">
        <v>1</v>
      </c>
      <c r="Q85" s="385">
        <v>1</v>
      </c>
      <c r="R85" s="241">
        <v>1</v>
      </c>
      <c r="S85" s="241"/>
      <c r="T85" s="241"/>
      <c r="U85" s="241">
        <v>4</v>
      </c>
      <c r="V85" s="265">
        <v>4</v>
      </c>
      <c r="W85" s="227">
        <v>1</v>
      </c>
      <c r="X85" s="385">
        <v>1</v>
      </c>
      <c r="Y85" s="241">
        <v>1</v>
      </c>
      <c r="Z85" s="241"/>
      <c r="AA85" s="241"/>
      <c r="AB85" s="241">
        <v>4</v>
      </c>
      <c r="AC85" s="265">
        <v>4</v>
      </c>
      <c r="AD85" s="227">
        <v>1</v>
      </c>
      <c r="AE85" s="385">
        <v>1</v>
      </c>
      <c r="AF85" s="241">
        <v>1</v>
      </c>
      <c r="AG85" s="241"/>
      <c r="AH85" s="241"/>
      <c r="AI85" s="241">
        <v>4</v>
      </c>
      <c r="AJ85" s="265">
        <v>4</v>
      </c>
      <c r="AK85" s="227">
        <v>1</v>
      </c>
      <c r="AL85" s="385">
        <v>1</v>
      </c>
      <c r="AM85" s="241">
        <v>1</v>
      </c>
      <c r="AN85" s="241"/>
      <c r="AO85" s="241"/>
      <c r="AP85" s="241">
        <v>4</v>
      </c>
      <c r="AQ85" s="265">
        <v>4</v>
      </c>
      <c r="AR85" s="227">
        <v>1</v>
      </c>
      <c r="AS85" s="241">
        <v>1</v>
      </c>
      <c r="AT85" s="241">
        <v>1</v>
      </c>
      <c r="AU85" s="336"/>
      <c r="AV85" s="347"/>
      <c r="AW85" s="336"/>
      <c r="AX85" s="347"/>
      <c r="AY85" s="355"/>
      <c r="AZ85" s="363"/>
      <c r="BA85" s="363"/>
      <c r="BB85" s="371"/>
    </row>
    <row r="86" spans="2:54" ht="15.75" customHeight="1">
      <c r="B86" s="27"/>
      <c r="C86" s="60" t="s">
        <v>115</v>
      </c>
      <c r="D86" s="63" t="s">
        <v>60</v>
      </c>
      <c r="E86" s="95" t="s">
        <v>16</v>
      </c>
      <c r="F86" s="95"/>
      <c r="G86" s="95"/>
      <c r="H86" s="95"/>
      <c r="I86" s="95" t="s">
        <v>194</v>
      </c>
      <c r="J86" s="95"/>
      <c r="K86" s="95"/>
      <c r="L86" s="170" t="s">
        <v>70</v>
      </c>
      <c r="M86" s="188"/>
      <c r="N86" s="188"/>
      <c r="O86" s="211"/>
      <c r="P86" s="223" t="s">
        <v>74</v>
      </c>
      <c r="Q86" s="239" t="s">
        <v>80</v>
      </c>
      <c r="R86" s="239" t="s">
        <v>80</v>
      </c>
      <c r="S86" s="239" t="s">
        <v>80</v>
      </c>
      <c r="T86" s="239"/>
      <c r="U86" s="239"/>
      <c r="V86" s="263" t="s">
        <v>72</v>
      </c>
      <c r="W86" s="223" t="s">
        <v>74</v>
      </c>
      <c r="X86" s="239" t="s">
        <v>80</v>
      </c>
      <c r="Y86" s="239" t="s">
        <v>80</v>
      </c>
      <c r="Z86" s="239" t="s">
        <v>80</v>
      </c>
      <c r="AA86" s="239"/>
      <c r="AB86" s="239"/>
      <c r="AC86" s="263" t="s">
        <v>72</v>
      </c>
      <c r="AD86" s="223" t="s">
        <v>74</v>
      </c>
      <c r="AE86" s="239" t="s">
        <v>80</v>
      </c>
      <c r="AF86" s="239" t="s">
        <v>80</v>
      </c>
      <c r="AG86" s="239" t="s">
        <v>80</v>
      </c>
      <c r="AH86" s="239"/>
      <c r="AI86" s="239"/>
      <c r="AJ86" s="263" t="s">
        <v>72</v>
      </c>
      <c r="AK86" s="223" t="s">
        <v>74</v>
      </c>
      <c r="AL86" s="239" t="s">
        <v>80</v>
      </c>
      <c r="AM86" s="239" t="s">
        <v>80</v>
      </c>
      <c r="AN86" s="239" t="s">
        <v>80</v>
      </c>
      <c r="AO86" s="239"/>
      <c r="AP86" s="239"/>
      <c r="AQ86" s="263" t="s">
        <v>72</v>
      </c>
      <c r="AR86" s="223" t="s">
        <v>74</v>
      </c>
      <c r="AS86" s="239" t="s">
        <v>80</v>
      </c>
      <c r="AT86" s="239" t="s">
        <v>80</v>
      </c>
      <c r="AU86" s="334">
        <f>IF(SUM($P87:$AQ88)&gt;$H$58*4,$H$58*4,SUM($P87:$AQ88))</f>
        <v>160</v>
      </c>
      <c r="AV86" s="345"/>
      <c r="AW86" s="334">
        <f>AU86/4</f>
        <v>40</v>
      </c>
      <c r="AX86" s="345"/>
      <c r="AY86" s="356"/>
      <c r="AZ86" s="364"/>
      <c r="BA86" s="364"/>
      <c r="BB86" s="372"/>
    </row>
    <row r="87" spans="2:54" ht="15.75" customHeight="1">
      <c r="B87" s="28"/>
      <c r="C87" s="61"/>
      <c r="D87" s="64"/>
      <c r="E87" s="95"/>
      <c r="F87" s="95"/>
      <c r="G87" s="95"/>
      <c r="H87" s="95"/>
      <c r="I87" s="95"/>
      <c r="J87" s="95"/>
      <c r="K87" s="95"/>
      <c r="L87" s="171" t="s">
        <v>177</v>
      </c>
      <c r="M87" s="189"/>
      <c r="N87" s="189"/>
      <c r="O87" s="212"/>
      <c r="P87" s="24">
        <v>4</v>
      </c>
      <c r="Q87" s="240">
        <v>7</v>
      </c>
      <c r="R87" s="240">
        <v>7</v>
      </c>
      <c r="S87" s="240">
        <v>7</v>
      </c>
      <c r="T87" s="240"/>
      <c r="U87" s="240"/>
      <c r="V87" s="264">
        <v>4</v>
      </c>
      <c r="W87" s="24">
        <v>4</v>
      </c>
      <c r="X87" s="240">
        <v>7</v>
      </c>
      <c r="Y87" s="240">
        <v>7</v>
      </c>
      <c r="Z87" s="240">
        <v>7</v>
      </c>
      <c r="AA87" s="240"/>
      <c r="AB87" s="240"/>
      <c r="AC87" s="264">
        <v>4</v>
      </c>
      <c r="AD87" s="24">
        <v>4</v>
      </c>
      <c r="AE87" s="240">
        <v>7</v>
      </c>
      <c r="AF87" s="240">
        <v>7</v>
      </c>
      <c r="AG87" s="240">
        <v>7</v>
      </c>
      <c r="AH87" s="240"/>
      <c r="AI87" s="240"/>
      <c r="AJ87" s="264">
        <v>4</v>
      </c>
      <c r="AK87" s="24">
        <v>4</v>
      </c>
      <c r="AL87" s="240">
        <v>7</v>
      </c>
      <c r="AM87" s="240">
        <v>7</v>
      </c>
      <c r="AN87" s="240">
        <v>7</v>
      </c>
      <c r="AO87" s="240"/>
      <c r="AP87" s="240"/>
      <c r="AQ87" s="264">
        <v>4</v>
      </c>
      <c r="AR87" s="24">
        <v>4</v>
      </c>
      <c r="AS87" s="240">
        <v>7</v>
      </c>
      <c r="AT87" s="240">
        <v>7</v>
      </c>
      <c r="AU87" s="335"/>
      <c r="AV87" s="346"/>
      <c r="AW87" s="335"/>
      <c r="AX87" s="346"/>
      <c r="AY87" s="358"/>
      <c r="AZ87" s="366"/>
      <c r="BA87" s="366"/>
      <c r="BB87" s="375"/>
    </row>
    <row r="88" spans="2:54" ht="15.75" customHeight="1">
      <c r="B88" s="29"/>
      <c r="C88" s="62"/>
      <c r="D88" s="76"/>
      <c r="E88" s="95"/>
      <c r="F88" s="95"/>
      <c r="G88" s="95"/>
      <c r="H88" s="95"/>
      <c r="I88" s="95"/>
      <c r="J88" s="95"/>
      <c r="K88" s="95"/>
      <c r="L88" s="172" t="s">
        <v>178</v>
      </c>
      <c r="M88" s="190"/>
      <c r="N88" s="190"/>
      <c r="O88" s="213"/>
      <c r="P88" s="227">
        <v>4</v>
      </c>
      <c r="Q88" s="241">
        <v>1</v>
      </c>
      <c r="R88" s="241">
        <v>1</v>
      </c>
      <c r="S88" s="241">
        <v>1</v>
      </c>
      <c r="T88" s="241"/>
      <c r="U88" s="241"/>
      <c r="V88" s="265">
        <v>4</v>
      </c>
      <c r="W88" s="227">
        <v>4</v>
      </c>
      <c r="X88" s="241">
        <v>1</v>
      </c>
      <c r="Y88" s="241">
        <v>1</v>
      </c>
      <c r="Z88" s="241">
        <v>1</v>
      </c>
      <c r="AA88" s="241"/>
      <c r="AB88" s="241"/>
      <c r="AC88" s="265">
        <v>4</v>
      </c>
      <c r="AD88" s="227">
        <v>4</v>
      </c>
      <c r="AE88" s="241">
        <v>1</v>
      </c>
      <c r="AF88" s="241">
        <v>1</v>
      </c>
      <c r="AG88" s="241">
        <v>1</v>
      </c>
      <c r="AH88" s="241"/>
      <c r="AI88" s="241"/>
      <c r="AJ88" s="265">
        <v>4</v>
      </c>
      <c r="AK88" s="227">
        <v>4</v>
      </c>
      <c r="AL88" s="241">
        <v>1</v>
      </c>
      <c r="AM88" s="241">
        <v>1</v>
      </c>
      <c r="AN88" s="241">
        <v>1</v>
      </c>
      <c r="AO88" s="241"/>
      <c r="AP88" s="241"/>
      <c r="AQ88" s="265">
        <v>4</v>
      </c>
      <c r="AR88" s="227">
        <v>4</v>
      </c>
      <c r="AS88" s="241">
        <v>1</v>
      </c>
      <c r="AT88" s="241">
        <v>1</v>
      </c>
      <c r="AU88" s="336"/>
      <c r="AV88" s="347"/>
      <c r="AW88" s="336"/>
      <c r="AX88" s="347"/>
      <c r="AY88" s="355"/>
      <c r="AZ88" s="363"/>
      <c r="BA88" s="363"/>
      <c r="BB88" s="371"/>
    </row>
    <row r="89" spans="2:54" ht="15.75" customHeight="1">
      <c r="B89" s="27"/>
      <c r="C89" s="63" t="s">
        <v>115</v>
      </c>
      <c r="D89" s="63" t="s">
        <v>28</v>
      </c>
      <c r="E89" s="95" t="s">
        <v>16</v>
      </c>
      <c r="F89" s="95"/>
      <c r="G89" s="95"/>
      <c r="H89" s="95"/>
      <c r="I89" s="95" t="s">
        <v>206</v>
      </c>
      <c r="J89" s="95"/>
      <c r="K89" s="95"/>
      <c r="L89" s="182" t="s">
        <v>70</v>
      </c>
      <c r="M89" s="196"/>
      <c r="N89" s="196"/>
      <c r="O89" s="202"/>
      <c r="P89" s="223" t="s">
        <v>73</v>
      </c>
      <c r="Q89" s="237"/>
      <c r="R89" s="239"/>
      <c r="S89" s="239" t="s">
        <v>73</v>
      </c>
      <c r="T89" s="237" t="s">
        <v>73</v>
      </c>
      <c r="U89" s="237" t="s">
        <v>80</v>
      </c>
      <c r="V89" s="261"/>
      <c r="W89" s="223" t="s">
        <v>73</v>
      </c>
      <c r="X89" s="237" t="s">
        <v>73</v>
      </c>
      <c r="Y89" s="237"/>
      <c r="Z89" s="237"/>
      <c r="AA89" s="237" t="s">
        <v>73</v>
      </c>
      <c r="AB89" s="237" t="s">
        <v>73</v>
      </c>
      <c r="AC89" s="261"/>
      <c r="AD89" s="223"/>
      <c r="AE89" s="237" t="s">
        <v>73</v>
      </c>
      <c r="AF89" s="237" t="s">
        <v>73</v>
      </c>
      <c r="AG89" s="237"/>
      <c r="AH89" s="237"/>
      <c r="AI89" s="237" t="s">
        <v>73</v>
      </c>
      <c r="AJ89" s="261" t="s">
        <v>73</v>
      </c>
      <c r="AK89" s="223"/>
      <c r="AL89" s="237" t="s">
        <v>80</v>
      </c>
      <c r="AM89" s="237" t="s">
        <v>73</v>
      </c>
      <c r="AN89" s="237" t="s">
        <v>73</v>
      </c>
      <c r="AO89" s="237"/>
      <c r="AP89" s="237"/>
      <c r="AQ89" s="261" t="s">
        <v>73</v>
      </c>
      <c r="AR89" s="223" t="s">
        <v>73</v>
      </c>
      <c r="AS89" s="237"/>
      <c r="AT89" s="237"/>
      <c r="AU89" s="334">
        <f>IF(SUM($P90:$AQ91)&gt;$H$58*4,$H$58*4,SUM($P90:$AQ91))</f>
        <v>75</v>
      </c>
      <c r="AV89" s="345"/>
      <c r="AW89" s="334">
        <f>AU89/4</f>
        <v>18.75</v>
      </c>
      <c r="AX89" s="345"/>
      <c r="AY89" s="356"/>
      <c r="AZ89" s="364"/>
      <c r="BA89" s="364"/>
      <c r="BB89" s="372"/>
    </row>
    <row r="90" spans="2:54" ht="15.75" customHeight="1">
      <c r="B90" s="28"/>
      <c r="C90" s="64"/>
      <c r="D90" s="64"/>
      <c r="E90" s="95"/>
      <c r="F90" s="95"/>
      <c r="G90" s="95"/>
      <c r="H90" s="95"/>
      <c r="I90" s="95"/>
      <c r="J90" s="95"/>
      <c r="K90" s="95"/>
      <c r="L90" s="171" t="s">
        <v>177</v>
      </c>
      <c r="M90" s="189"/>
      <c r="N90" s="189"/>
      <c r="O90" s="212"/>
      <c r="P90" s="24"/>
      <c r="Q90" s="240"/>
      <c r="R90" s="240"/>
      <c r="S90" s="240"/>
      <c r="T90" s="240"/>
      <c r="U90" s="240">
        <v>7</v>
      </c>
      <c r="V90" s="264"/>
      <c r="W90" s="24"/>
      <c r="X90" s="240"/>
      <c r="Y90" s="240"/>
      <c r="Z90" s="240"/>
      <c r="AA90" s="240"/>
      <c r="AB90" s="240"/>
      <c r="AC90" s="264"/>
      <c r="AD90" s="24"/>
      <c r="AE90" s="240"/>
      <c r="AF90" s="240"/>
      <c r="AG90" s="240"/>
      <c r="AH90" s="240"/>
      <c r="AI90" s="240"/>
      <c r="AJ90" s="264"/>
      <c r="AK90" s="24"/>
      <c r="AL90" s="240">
        <v>7</v>
      </c>
      <c r="AM90" s="240"/>
      <c r="AN90" s="240"/>
      <c r="AO90" s="240"/>
      <c r="AP90" s="240"/>
      <c r="AQ90" s="264"/>
      <c r="AR90" s="24"/>
      <c r="AS90" s="240"/>
      <c r="AT90" s="240"/>
      <c r="AU90" s="335"/>
      <c r="AV90" s="346"/>
      <c r="AW90" s="335"/>
      <c r="AX90" s="346"/>
      <c r="AY90" s="358"/>
      <c r="AZ90" s="366"/>
      <c r="BA90" s="366"/>
      <c r="BB90" s="375"/>
    </row>
    <row r="91" spans="2:54" ht="15.6" customHeight="1">
      <c r="B91" s="29"/>
      <c r="C91" s="76"/>
      <c r="D91" s="76"/>
      <c r="E91" s="95"/>
      <c r="F91" s="95"/>
      <c r="G91" s="95"/>
      <c r="H91" s="95"/>
      <c r="I91" s="95"/>
      <c r="J91" s="95"/>
      <c r="K91" s="95"/>
      <c r="L91" s="172" t="s">
        <v>178</v>
      </c>
      <c r="M91" s="190"/>
      <c r="N91" s="190"/>
      <c r="O91" s="213"/>
      <c r="P91" s="227">
        <v>3</v>
      </c>
      <c r="Q91" s="385">
        <v>5</v>
      </c>
      <c r="R91" s="241"/>
      <c r="S91" s="241">
        <v>3</v>
      </c>
      <c r="T91" s="385">
        <v>5</v>
      </c>
      <c r="U91" s="385">
        <v>1</v>
      </c>
      <c r="V91" s="387"/>
      <c r="W91" s="227">
        <v>3</v>
      </c>
      <c r="X91" s="241">
        <v>5</v>
      </c>
      <c r="Y91" s="241"/>
      <c r="Z91" s="241"/>
      <c r="AA91" s="241">
        <v>3</v>
      </c>
      <c r="AB91" s="241">
        <v>5</v>
      </c>
      <c r="AC91" s="265"/>
      <c r="AD91" s="227"/>
      <c r="AE91" s="241">
        <v>3</v>
      </c>
      <c r="AF91" s="241">
        <v>5</v>
      </c>
      <c r="AG91" s="241"/>
      <c r="AH91" s="241"/>
      <c r="AI91" s="241">
        <v>3</v>
      </c>
      <c r="AJ91" s="265">
        <v>5</v>
      </c>
      <c r="AK91" s="227"/>
      <c r="AL91" s="241">
        <v>1</v>
      </c>
      <c r="AM91" s="241">
        <v>3</v>
      </c>
      <c r="AN91" s="241">
        <v>5</v>
      </c>
      <c r="AO91" s="241"/>
      <c r="AP91" s="241"/>
      <c r="AQ91" s="265">
        <v>3</v>
      </c>
      <c r="AR91" s="227">
        <v>5</v>
      </c>
      <c r="AS91" s="241"/>
      <c r="AT91" s="241"/>
      <c r="AU91" s="336"/>
      <c r="AV91" s="347"/>
      <c r="AW91" s="336"/>
      <c r="AX91" s="347"/>
      <c r="AY91" s="355"/>
      <c r="AZ91" s="363"/>
      <c r="BA91" s="363"/>
      <c r="BB91" s="371"/>
    </row>
    <row r="92" spans="2:54" ht="15.75" customHeight="1">
      <c r="B92" s="27"/>
      <c r="C92" s="63" t="s">
        <v>115</v>
      </c>
      <c r="D92" s="64" t="s">
        <v>28</v>
      </c>
      <c r="E92" s="95" t="s">
        <v>16</v>
      </c>
      <c r="F92" s="95"/>
      <c r="G92" s="95"/>
      <c r="H92" s="95"/>
      <c r="I92" s="95" t="s">
        <v>207</v>
      </c>
      <c r="J92" s="95"/>
      <c r="K92" s="95"/>
      <c r="L92" s="170" t="s">
        <v>70</v>
      </c>
      <c r="M92" s="188"/>
      <c r="N92" s="188"/>
      <c r="O92" s="211"/>
      <c r="P92" s="223" t="s">
        <v>73</v>
      </c>
      <c r="Q92" s="239" t="s">
        <v>73</v>
      </c>
      <c r="R92" s="239"/>
      <c r="S92" s="239"/>
      <c r="T92" s="239" t="s">
        <v>73</v>
      </c>
      <c r="U92" s="239" t="s">
        <v>73</v>
      </c>
      <c r="V92" s="263"/>
      <c r="W92" s="272"/>
      <c r="X92" s="239" t="s">
        <v>73</v>
      </c>
      <c r="Y92" s="239" t="s">
        <v>73</v>
      </c>
      <c r="Z92" s="239"/>
      <c r="AA92" s="239"/>
      <c r="AB92" s="239" t="s">
        <v>73</v>
      </c>
      <c r="AC92" s="263" t="s">
        <v>73</v>
      </c>
      <c r="AD92" s="272"/>
      <c r="AE92" s="239" t="s">
        <v>80</v>
      </c>
      <c r="AF92" s="239" t="s">
        <v>73</v>
      </c>
      <c r="AG92" s="239" t="s">
        <v>73</v>
      </c>
      <c r="AH92" s="239"/>
      <c r="AI92" s="239"/>
      <c r="AJ92" s="263" t="s">
        <v>73</v>
      </c>
      <c r="AK92" s="272" t="s">
        <v>73</v>
      </c>
      <c r="AL92" s="239"/>
      <c r="AM92" s="239"/>
      <c r="AN92" s="239" t="s">
        <v>73</v>
      </c>
      <c r="AO92" s="239" t="s">
        <v>73</v>
      </c>
      <c r="AP92" s="239" t="s">
        <v>80</v>
      </c>
      <c r="AQ92" s="263"/>
      <c r="AR92" s="272" t="s">
        <v>73</v>
      </c>
      <c r="AS92" s="239" t="s">
        <v>73</v>
      </c>
      <c r="AT92" s="239"/>
      <c r="AU92" s="334">
        <f>IF(SUM($P93:$AQ94)&gt;$H$58*4,$H$58*4,SUM($P93:$AQ94))</f>
        <v>72</v>
      </c>
      <c r="AV92" s="345"/>
      <c r="AW92" s="335">
        <f>AU92/4</f>
        <v>18</v>
      </c>
      <c r="AX92" s="346"/>
      <c r="AY92" s="358"/>
      <c r="AZ92" s="366"/>
      <c r="BA92" s="366"/>
      <c r="BB92" s="375"/>
    </row>
    <row r="93" spans="2:54" ht="15.75" customHeight="1">
      <c r="B93" s="28"/>
      <c r="C93" s="64"/>
      <c r="D93" s="64"/>
      <c r="E93" s="95"/>
      <c r="F93" s="95"/>
      <c r="G93" s="95"/>
      <c r="H93" s="95"/>
      <c r="I93" s="95"/>
      <c r="J93" s="95"/>
      <c r="K93" s="95"/>
      <c r="L93" s="171" t="s">
        <v>177</v>
      </c>
      <c r="M93" s="189"/>
      <c r="N93" s="189"/>
      <c r="O93" s="212"/>
      <c r="P93" s="24"/>
      <c r="Q93" s="240"/>
      <c r="R93" s="240"/>
      <c r="S93" s="240"/>
      <c r="T93" s="240"/>
      <c r="U93" s="240"/>
      <c r="V93" s="264"/>
      <c r="W93" s="24"/>
      <c r="X93" s="240"/>
      <c r="Y93" s="240"/>
      <c r="Z93" s="240"/>
      <c r="AA93" s="240"/>
      <c r="AB93" s="240"/>
      <c r="AC93" s="264"/>
      <c r="AD93" s="24"/>
      <c r="AE93" s="240">
        <v>7</v>
      </c>
      <c r="AF93" s="240"/>
      <c r="AG93" s="240"/>
      <c r="AH93" s="240"/>
      <c r="AI93" s="240"/>
      <c r="AJ93" s="264"/>
      <c r="AK93" s="24"/>
      <c r="AL93" s="240"/>
      <c r="AM93" s="240"/>
      <c r="AN93" s="240"/>
      <c r="AO93" s="240"/>
      <c r="AP93" s="240">
        <v>7</v>
      </c>
      <c r="AQ93" s="264"/>
      <c r="AR93" s="24"/>
      <c r="AS93" s="240"/>
      <c r="AT93" s="240"/>
      <c r="AU93" s="335"/>
      <c r="AV93" s="346"/>
      <c r="AW93" s="335"/>
      <c r="AX93" s="346"/>
      <c r="AY93" s="358"/>
      <c r="AZ93" s="366"/>
      <c r="BA93" s="366"/>
      <c r="BB93" s="375"/>
    </row>
    <row r="94" spans="2:54" ht="15.75" customHeight="1">
      <c r="B94" s="29"/>
      <c r="C94" s="76"/>
      <c r="D94" s="76"/>
      <c r="E94" s="95"/>
      <c r="F94" s="95"/>
      <c r="G94" s="95"/>
      <c r="H94" s="95"/>
      <c r="I94" s="95"/>
      <c r="J94" s="95"/>
      <c r="K94" s="95"/>
      <c r="L94" s="172" t="s">
        <v>178</v>
      </c>
      <c r="M94" s="190"/>
      <c r="N94" s="190"/>
      <c r="O94" s="213"/>
      <c r="P94" s="227">
        <v>3</v>
      </c>
      <c r="Q94" s="241">
        <v>5</v>
      </c>
      <c r="R94" s="241"/>
      <c r="S94" s="241"/>
      <c r="T94" s="241">
        <v>3</v>
      </c>
      <c r="U94" s="241">
        <v>5</v>
      </c>
      <c r="V94" s="265"/>
      <c r="W94" s="227"/>
      <c r="X94" s="241">
        <v>3</v>
      </c>
      <c r="Y94" s="241">
        <v>5</v>
      </c>
      <c r="Z94" s="241"/>
      <c r="AA94" s="241"/>
      <c r="AB94" s="241">
        <v>3</v>
      </c>
      <c r="AC94" s="265">
        <v>5</v>
      </c>
      <c r="AD94" s="227"/>
      <c r="AE94" s="241">
        <v>1</v>
      </c>
      <c r="AF94" s="241">
        <v>3</v>
      </c>
      <c r="AG94" s="241">
        <v>5</v>
      </c>
      <c r="AH94" s="241"/>
      <c r="AI94" s="241"/>
      <c r="AJ94" s="265">
        <v>3</v>
      </c>
      <c r="AK94" s="227">
        <v>5</v>
      </c>
      <c r="AL94" s="241"/>
      <c r="AM94" s="241"/>
      <c r="AN94" s="241">
        <v>3</v>
      </c>
      <c r="AO94" s="241">
        <v>5</v>
      </c>
      <c r="AP94" s="241">
        <v>1</v>
      </c>
      <c r="AQ94" s="265"/>
      <c r="AR94" s="227">
        <v>3</v>
      </c>
      <c r="AS94" s="241">
        <v>5</v>
      </c>
      <c r="AT94" s="241"/>
      <c r="AU94" s="336"/>
      <c r="AV94" s="347"/>
      <c r="AW94" s="336"/>
      <c r="AX94" s="347"/>
      <c r="AY94" s="355"/>
      <c r="AZ94" s="363"/>
      <c r="BA94" s="363"/>
      <c r="BB94" s="371"/>
    </row>
    <row r="95" spans="2:54" ht="15.75" customHeight="1">
      <c r="B95" s="27"/>
      <c r="C95" s="63" t="s">
        <v>115</v>
      </c>
      <c r="D95" s="64" t="s">
        <v>28</v>
      </c>
      <c r="E95" s="95" t="s">
        <v>16</v>
      </c>
      <c r="F95" s="95"/>
      <c r="G95" s="95"/>
      <c r="H95" s="95"/>
      <c r="I95" s="95" t="s">
        <v>93</v>
      </c>
      <c r="J95" s="95"/>
      <c r="K95" s="95"/>
      <c r="L95" s="170" t="s">
        <v>70</v>
      </c>
      <c r="M95" s="188"/>
      <c r="N95" s="188"/>
      <c r="O95" s="211"/>
      <c r="P95" s="272"/>
      <c r="Q95" s="239" t="s">
        <v>73</v>
      </c>
      <c r="R95" s="239" t="s">
        <v>73</v>
      </c>
      <c r="S95" s="239"/>
      <c r="T95" s="239"/>
      <c r="U95" s="239" t="s">
        <v>73</v>
      </c>
      <c r="V95" s="263" t="s">
        <v>73</v>
      </c>
      <c r="W95" s="272"/>
      <c r="X95" s="239" t="s">
        <v>80</v>
      </c>
      <c r="Y95" s="239" t="s">
        <v>73</v>
      </c>
      <c r="Z95" s="239" t="s">
        <v>73</v>
      </c>
      <c r="AA95" s="239"/>
      <c r="AB95" s="239"/>
      <c r="AC95" s="263" t="s">
        <v>73</v>
      </c>
      <c r="AD95" s="272" t="s">
        <v>73</v>
      </c>
      <c r="AE95" s="239"/>
      <c r="AF95" s="239"/>
      <c r="AG95" s="239" t="s">
        <v>73</v>
      </c>
      <c r="AH95" s="239" t="s">
        <v>73</v>
      </c>
      <c r="AI95" s="239" t="s">
        <v>80</v>
      </c>
      <c r="AJ95" s="263"/>
      <c r="AK95" s="272" t="s">
        <v>73</v>
      </c>
      <c r="AL95" s="239" t="s">
        <v>73</v>
      </c>
      <c r="AM95" s="239"/>
      <c r="AN95" s="239"/>
      <c r="AO95" s="239" t="s">
        <v>73</v>
      </c>
      <c r="AP95" s="239" t="s">
        <v>73</v>
      </c>
      <c r="AQ95" s="263"/>
      <c r="AR95" s="272"/>
      <c r="AS95" s="239" t="s">
        <v>73</v>
      </c>
      <c r="AT95" s="239" t="s">
        <v>73</v>
      </c>
      <c r="AU95" s="334">
        <f>IF(SUM($P96:$AQ97)&gt;$H$58*4,$H$58*4,SUM($P96:$AQ97))</f>
        <v>72</v>
      </c>
      <c r="AV95" s="345"/>
      <c r="AW95" s="334">
        <f>AU95/4</f>
        <v>18</v>
      </c>
      <c r="AX95" s="345"/>
      <c r="AY95" s="358"/>
      <c r="AZ95" s="366"/>
      <c r="BA95" s="366"/>
      <c r="BB95" s="375"/>
    </row>
    <row r="96" spans="2:54" ht="15.75" customHeight="1">
      <c r="B96" s="28"/>
      <c r="C96" s="64"/>
      <c r="D96" s="64"/>
      <c r="E96" s="95"/>
      <c r="F96" s="95"/>
      <c r="G96" s="95"/>
      <c r="H96" s="95"/>
      <c r="I96" s="95"/>
      <c r="J96" s="95"/>
      <c r="K96" s="95"/>
      <c r="L96" s="171" t="s">
        <v>177</v>
      </c>
      <c r="M96" s="189"/>
      <c r="N96" s="189"/>
      <c r="O96" s="212"/>
      <c r="P96" s="24"/>
      <c r="Q96" s="240"/>
      <c r="R96" s="240"/>
      <c r="S96" s="240"/>
      <c r="T96" s="240"/>
      <c r="U96" s="240"/>
      <c r="V96" s="264"/>
      <c r="W96" s="24"/>
      <c r="X96" s="240">
        <v>7</v>
      </c>
      <c r="Y96" s="240"/>
      <c r="Z96" s="240"/>
      <c r="AA96" s="240"/>
      <c r="AB96" s="240"/>
      <c r="AC96" s="264"/>
      <c r="AD96" s="24"/>
      <c r="AE96" s="240"/>
      <c r="AF96" s="240"/>
      <c r="AG96" s="240"/>
      <c r="AH96" s="240"/>
      <c r="AI96" s="240">
        <v>7</v>
      </c>
      <c r="AJ96" s="264"/>
      <c r="AK96" s="24"/>
      <c r="AL96" s="240"/>
      <c r="AM96" s="240"/>
      <c r="AN96" s="240"/>
      <c r="AO96" s="240"/>
      <c r="AP96" s="240"/>
      <c r="AQ96" s="264"/>
      <c r="AR96" s="24"/>
      <c r="AS96" s="240"/>
      <c r="AT96" s="240"/>
      <c r="AU96" s="335"/>
      <c r="AV96" s="346"/>
      <c r="AW96" s="335"/>
      <c r="AX96" s="346"/>
      <c r="AY96" s="358"/>
      <c r="AZ96" s="366"/>
      <c r="BA96" s="366"/>
      <c r="BB96" s="375"/>
    </row>
    <row r="97" spans="2:54" ht="15.75" customHeight="1">
      <c r="B97" s="29"/>
      <c r="C97" s="76"/>
      <c r="D97" s="76"/>
      <c r="E97" s="95"/>
      <c r="F97" s="95"/>
      <c r="G97" s="95"/>
      <c r="H97" s="95"/>
      <c r="I97" s="95"/>
      <c r="J97" s="95"/>
      <c r="K97" s="95"/>
      <c r="L97" s="172" t="s">
        <v>178</v>
      </c>
      <c r="M97" s="190"/>
      <c r="N97" s="190"/>
      <c r="O97" s="213"/>
      <c r="P97" s="227"/>
      <c r="Q97" s="241">
        <v>3</v>
      </c>
      <c r="R97" s="241">
        <v>5</v>
      </c>
      <c r="S97" s="241"/>
      <c r="T97" s="241"/>
      <c r="U97" s="241">
        <v>3</v>
      </c>
      <c r="V97" s="265">
        <v>5</v>
      </c>
      <c r="W97" s="227"/>
      <c r="X97" s="241">
        <v>1</v>
      </c>
      <c r="Y97" s="241">
        <v>3</v>
      </c>
      <c r="Z97" s="241">
        <v>5</v>
      </c>
      <c r="AA97" s="241"/>
      <c r="AB97" s="241"/>
      <c r="AC97" s="265">
        <v>3</v>
      </c>
      <c r="AD97" s="227">
        <v>5</v>
      </c>
      <c r="AE97" s="241"/>
      <c r="AF97" s="241"/>
      <c r="AG97" s="241">
        <v>3</v>
      </c>
      <c r="AH97" s="241">
        <v>5</v>
      </c>
      <c r="AI97" s="241">
        <v>1</v>
      </c>
      <c r="AJ97" s="265"/>
      <c r="AK97" s="227">
        <v>3</v>
      </c>
      <c r="AL97" s="241">
        <v>5</v>
      </c>
      <c r="AM97" s="241"/>
      <c r="AN97" s="241"/>
      <c r="AO97" s="241">
        <v>3</v>
      </c>
      <c r="AP97" s="241">
        <v>5</v>
      </c>
      <c r="AQ97" s="265"/>
      <c r="AR97" s="227"/>
      <c r="AS97" s="241">
        <v>3</v>
      </c>
      <c r="AT97" s="241">
        <v>5</v>
      </c>
      <c r="AU97" s="336"/>
      <c r="AV97" s="347"/>
      <c r="AW97" s="336"/>
      <c r="AX97" s="347"/>
      <c r="AY97" s="355"/>
      <c r="AZ97" s="363"/>
      <c r="BA97" s="363"/>
      <c r="BB97" s="371"/>
    </row>
    <row r="98" spans="2:54" ht="15.75" customHeight="1">
      <c r="B98" s="27"/>
      <c r="C98" s="63" t="s">
        <v>115</v>
      </c>
      <c r="D98" s="64" t="s">
        <v>28</v>
      </c>
      <c r="E98" s="95" t="s">
        <v>16</v>
      </c>
      <c r="F98" s="95"/>
      <c r="G98" s="95"/>
      <c r="H98" s="95"/>
      <c r="I98" s="95" t="s">
        <v>208</v>
      </c>
      <c r="J98" s="95"/>
      <c r="K98" s="95"/>
      <c r="L98" s="170" t="s">
        <v>70</v>
      </c>
      <c r="M98" s="188"/>
      <c r="N98" s="188"/>
      <c r="O98" s="211"/>
      <c r="P98" s="223"/>
      <c r="Q98" s="239" t="s">
        <v>80</v>
      </c>
      <c r="R98" s="239" t="s">
        <v>73</v>
      </c>
      <c r="S98" s="239" t="s">
        <v>73</v>
      </c>
      <c r="T98" s="239"/>
      <c r="U98" s="239"/>
      <c r="V98" s="263" t="s">
        <v>73</v>
      </c>
      <c r="W98" s="272" t="s">
        <v>73</v>
      </c>
      <c r="X98" s="239"/>
      <c r="Y98" s="239"/>
      <c r="Z98" s="239" t="s">
        <v>73</v>
      </c>
      <c r="AA98" s="239" t="s">
        <v>73</v>
      </c>
      <c r="AB98" s="239" t="s">
        <v>80</v>
      </c>
      <c r="AC98" s="263"/>
      <c r="AD98" s="290" t="s">
        <v>73</v>
      </c>
      <c r="AE98" s="239" t="s">
        <v>73</v>
      </c>
      <c r="AF98" s="239"/>
      <c r="AG98" s="239"/>
      <c r="AH98" s="239" t="s">
        <v>73</v>
      </c>
      <c r="AI98" s="239" t="s">
        <v>73</v>
      </c>
      <c r="AJ98" s="263"/>
      <c r="AK98" s="272"/>
      <c r="AL98" s="239" t="s">
        <v>73</v>
      </c>
      <c r="AM98" s="239" t="s">
        <v>73</v>
      </c>
      <c r="AN98" s="239"/>
      <c r="AO98" s="239"/>
      <c r="AP98" s="239" t="s">
        <v>73</v>
      </c>
      <c r="AQ98" s="263" t="s">
        <v>73</v>
      </c>
      <c r="AR98" s="290"/>
      <c r="AS98" s="290" t="s">
        <v>80</v>
      </c>
      <c r="AT98" s="263" t="s">
        <v>73</v>
      </c>
      <c r="AU98" s="334">
        <f>IF(SUM($P99:$AQ100)&gt;$H$58*4,$H$58*4,SUM($P99:$AQ100))</f>
        <v>72</v>
      </c>
      <c r="AV98" s="345"/>
      <c r="AW98" s="334">
        <f>AU98/4</f>
        <v>18</v>
      </c>
      <c r="AX98" s="345"/>
      <c r="AY98" s="358"/>
      <c r="AZ98" s="366"/>
      <c r="BA98" s="366"/>
      <c r="BB98" s="375"/>
    </row>
    <row r="99" spans="2:54" ht="15.75" customHeight="1">
      <c r="B99" s="28"/>
      <c r="C99" s="64"/>
      <c r="D99" s="64"/>
      <c r="E99" s="95"/>
      <c r="F99" s="95"/>
      <c r="G99" s="95"/>
      <c r="H99" s="95"/>
      <c r="I99" s="95"/>
      <c r="J99" s="95"/>
      <c r="K99" s="95"/>
      <c r="L99" s="171" t="s">
        <v>177</v>
      </c>
      <c r="M99" s="189"/>
      <c r="N99" s="189"/>
      <c r="O99" s="212"/>
      <c r="P99" s="24"/>
      <c r="Q99" s="240">
        <v>7</v>
      </c>
      <c r="R99" s="240"/>
      <c r="S99" s="240"/>
      <c r="T99" s="240"/>
      <c r="U99" s="240"/>
      <c r="V99" s="264"/>
      <c r="W99" s="273"/>
      <c r="X99" s="240"/>
      <c r="Y99" s="240"/>
      <c r="Z99" s="240"/>
      <c r="AA99" s="240"/>
      <c r="AB99" s="240">
        <v>7</v>
      </c>
      <c r="AC99" s="264"/>
      <c r="AD99" s="291"/>
      <c r="AE99" s="240"/>
      <c r="AF99" s="240"/>
      <c r="AG99" s="240"/>
      <c r="AH99" s="240"/>
      <c r="AI99" s="240"/>
      <c r="AJ99" s="264"/>
      <c r="AK99" s="273"/>
      <c r="AL99" s="240"/>
      <c r="AM99" s="240"/>
      <c r="AN99" s="240"/>
      <c r="AO99" s="240"/>
      <c r="AP99" s="240"/>
      <c r="AQ99" s="264"/>
      <c r="AR99" s="291"/>
      <c r="AS99" s="291">
        <v>7</v>
      </c>
      <c r="AT99" s="264"/>
      <c r="AU99" s="335"/>
      <c r="AV99" s="346"/>
      <c r="AW99" s="335"/>
      <c r="AX99" s="346"/>
      <c r="AY99" s="358"/>
      <c r="AZ99" s="366"/>
      <c r="BA99" s="366"/>
      <c r="BB99" s="375"/>
    </row>
    <row r="100" spans="2:54" ht="15.75" customHeight="1">
      <c r="B100" s="29"/>
      <c r="C100" s="76"/>
      <c r="D100" s="76"/>
      <c r="E100" s="95"/>
      <c r="F100" s="95"/>
      <c r="G100" s="95"/>
      <c r="H100" s="95"/>
      <c r="I100" s="95"/>
      <c r="J100" s="95"/>
      <c r="K100" s="95"/>
      <c r="L100" s="172" t="s">
        <v>178</v>
      </c>
      <c r="M100" s="190"/>
      <c r="N100" s="190"/>
      <c r="O100" s="213"/>
      <c r="P100" s="227"/>
      <c r="Q100" s="241">
        <v>1</v>
      </c>
      <c r="R100" s="241">
        <v>3</v>
      </c>
      <c r="S100" s="241">
        <v>5</v>
      </c>
      <c r="T100" s="241"/>
      <c r="U100" s="241"/>
      <c r="V100" s="265">
        <v>3</v>
      </c>
      <c r="W100" s="274">
        <v>5</v>
      </c>
      <c r="X100" s="241"/>
      <c r="Y100" s="241"/>
      <c r="Z100" s="241">
        <v>3</v>
      </c>
      <c r="AA100" s="241">
        <v>5</v>
      </c>
      <c r="AB100" s="241">
        <v>1</v>
      </c>
      <c r="AC100" s="265"/>
      <c r="AD100" s="292">
        <v>3</v>
      </c>
      <c r="AE100" s="241">
        <v>5</v>
      </c>
      <c r="AF100" s="241"/>
      <c r="AG100" s="241"/>
      <c r="AH100" s="241">
        <v>3</v>
      </c>
      <c r="AI100" s="241">
        <v>5</v>
      </c>
      <c r="AJ100" s="265"/>
      <c r="AK100" s="274"/>
      <c r="AL100" s="241">
        <v>3</v>
      </c>
      <c r="AM100" s="241">
        <v>5</v>
      </c>
      <c r="AN100" s="241"/>
      <c r="AO100" s="241"/>
      <c r="AP100" s="241">
        <v>3</v>
      </c>
      <c r="AQ100" s="265">
        <v>5</v>
      </c>
      <c r="AR100" s="292"/>
      <c r="AS100" s="292">
        <v>1</v>
      </c>
      <c r="AT100" s="323">
        <v>3</v>
      </c>
      <c r="AU100" s="336"/>
      <c r="AV100" s="347"/>
      <c r="AW100" s="336"/>
      <c r="AX100" s="347"/>
      <c r="AY100" s="355"/>
      <c r="AZ100" s="363"/>
      <c r="BA100" s="363"/>
      <c r="BB100" s="371"/>
    </row>
    <row r="101" spans="2:54" ht="15.75" customHeight="1">
      <c r="B101" s="27"/>
      <c r="C101" s="60" t="s">
        <v>115</v>
      </c>
      <c r="D101" s="63" t="s">
        <v>35</v>
      </c>
      <c r="E101" s="95" t="s">
        <v>16</v>
      </c>
      <c r="F101" s="95"/>
      <c r="G101" s="95"/>
      <c r="H101" s="95"/>
      <c r="I101" s="95" t="s">
        <v>60</v>
      </c>
      <c r="J101" s="95"/>
      <c r="K101" s="95"/>
      <c r="L101" s="182" t="s">
        <v>70</v>
      </c>
      <c r="M101" s="196"/>
      <c r="N101" s="196"/>
      <c r="O101" s="202"/>
      <c r="P101" s="223" t="s">
        <v>80</v>
      </c>
      <c r="Q101" s="237"/>
      <c r="R101" s="237" t="s">
        <v>80</v>
      </c>
      <c r="S101" s="237" t="s">
        <v>80</v>
      </c>
      <c r="T101" s="237" t="s">
        <v>80</v>
      </c>
      <c r="U101" s="237"/>
      <c r="V101" s="261" t="s">
        <v>80</v>
      </c>
      <c r="W101" s="223" t="s">
        <v>80</v>
      </c>
      <c r="X101" s="237"/>
      <c r="Y101" s="237" t="s">
        <v>80</v>
      </c>
      <c r="Z101" s="237" t="s">
        <v>80</v>
      </c>
      <c r="AA101" s="237" t="s">
        <v>80</v>
      </c>
      <c r="AB101" s="237"/>
      <c r="AC101" s="261" t="s">
        <v>80</v>
      </c>
      <c r="AD101" s="289" t="s">
        <v>80</v>
      </c>
      <c r="AE101" s="237"/>
      <c r="AF101" s="237" t="s">
        <v>80</v>
      </c>
      <c r="AG101" s="237" t="s">
        <v>80</v>
      </c>
      <c r="AH101" s="237" t="s">
        <v>80</v>
      </c>
      <c r="AI101" s="237"/>
      <c r="AJ101" s="261" t="s">
        <v>80</v>
      </c>
      <c r="AK101" s="223" t="s">
        <v>80</v>
      </c>
      <c r="AL101" s="237"/>
      <c r="AM101" s="237" t="s">
        <v>80</v>
      </c>
      <c r="AN101" s="237" t="s">
        <v>80</v>
      </c>
      <c r="AO101" s="237" t="s">
        <v>80</v>
      </c>
      <c r="AP101" s="237"/>
      <c r="AQ101" s="261" t="s">
        <v>80</v>
      </c>
      <c r="AR101" s="289" t="s">
        <v>80</v>
      </c>
      <c r="AS101" s="289"/>
      <c r="AT101" s="261" t="s">
        <v>80</v>
      </c>
      <c r="AU101" s="334">
        <f>IF(SUM($P102:$AQ103)&gt;$H$58*4,$H$58*4,SUM($P102:$AQ103))</f>
        <v>80</v>
      </c>
      <c r="AV101" s="345"/>
      <c r="AW101" s="334">
        <f>AU101/4</f>
        <v>20</v>
      </c>
      <c r="AX101" s="345"/>
      <c r="AY101" s="356"/>
      <c r="AZ101" s="364"/>
      <c r="BA101" s="364"/>
      <c r="BB101" s="372"/>
    </row>
    <row r="102" spans="2:54" ht="15.75" customHeight="1">
      <c r="B102" s="28"/>
      <c r="C102" s="61"/>
      <c r="D102" s="64"/>
      <c r="E102" s="95"/>
      <c r="F102" s="95"/>
      <c r="G102" s="95"/>
      <c r="H102" s="95"/>
      <c r="I102" s="95"/>
      <c r="J102" s="95"/>
      <c r="K102" s="95"/>
      <c r="L102" s="171" t="s">
        <v>177</v>
      </c>
      <c r="M102" s="189"/>
      <c r="N102" s="189"/>
      <c r="O102" s="212"/>
      <c r="P102" s="24">
        <v>4</v>
      </c>
      <c r="Q102" s="240"/>
      <c r="R102" s="240">
        <v>4</v>
      </c>
      <c r="S102" s="240">
        <v>4</v>
      </c>
      <c r="T102" s="240">
        <v>4</v>
      </c>
      <c r="U102" s="240"/>
      <c r="V102" s="264">
        <v>4</v>
      </c>
      <c r="W102" s="273">
        <v>4</v>
      </c>
      <c r="X102" s="240"/>
      <c r="Y102" s="240">
        <v>4</v>
      </c>
      <c r="Z102" s="240">
        <v>4</v>
      </c>
      <c r="AA102" s="240">
        <v>4</v>
      </c>
      <c r="AB102" s="240"/>
      <c r="AC102" s="264">
        <v>4</v>
      </c>
      <c r="AD102" s="291">
        <v>4</v>
      </c>
      <c r="AE102" s="240"/>
      <c r="AF102" s="240">
        <v>4</v>
      </c>
      <c r="AG102" s="240">
        <v>4</v>
      </c>
      <c r="AH102" s="240">
        <v>4</v>
      </c>
      <c r="AI102" s="240"/>
      <c r="AJ102" s="264">
        <v>4</v>
      </c>
      <c r="AK102" s="273">
        <v>4</v>
      </c>
      <c r="AL102" s="240"/>
      <c r="AM102" s="240">
        <v>4</v>
      </c>
      <c r="AN102" s="240">
        <v>4</v>
      </c>
      <c r="AO102" s="240">
        <v>4</v>
      </c>
      <c r="AP102" s="240"/>
      <c r="AQ102" s="264">
        <v>4</v>
      </c>
      <c r="AR102" s="291">
        <v>4</v>
      </c>
      <c r="AS102" s="291"/>
      <c r="AT102" s="264">
        <v>4</v>
      </c>
      <c r="AU102" s="335"/>
      <c r="AV102" s="346"/>
      <c r="AW102" s="335"/>
      <c r="AX102" s="346"/>
      <c r="AY102" s="358"/>
      <c r="AZ102" s="366"/>
      <c r="BA102" s="366"/>
      <c r="BB102" s="375"/>
    </row>
    <row r="103" spans="2:54" ht="15.6" customHeight="1">
      <c r="B103" s="29"/>
      <c r="C103" s="62"/>
      <c r="D103" s="76"/>
      <c r="E103" s="95"/>
      <c r="F103" s="95"/>
      <c r="G103" s="95"/>
      <c r="H103" s="95"/>
      <c r="I103" s="95"/>
      <c r="J103" s="95"/>
      <c r="K103" s="95"/>
      <c r="L103" s="174" t="s">
        <v>178</v>
      </c>
      <c r="M103" s="192"/>
      <c r="N103" s="192"/>
      <c r="O103" s="215"/>
      <c r="P103" s="229"/>
      <c r="Q103" s="243"/>
      <c r="R103" s="243"/>
      <c r="S103" s="243"/>
      <c r="T103" s="243"/>
      <c r="U103" s="243"/>
      <c r="V103" s="267"/>
      <c r="W103" s="276"/>
      <c r="X103" s="243"/>
      <c r="Y103" s="243"/>
      <c r="Z103" s="243"/>
      <c r="AA103" s="243"/>
      <c r="AB103" s="243"/>
      <c r="AC103" s="267"/>
      <c r="AD103" s="294"/>
      <c r="AE103" s="243"/>
      <c r="AF103" s="243"/>
      <c r="AG103" s="243"/>
      <c r="AH103" s="243"/>
      <c r="AI103" s="243"/>
      <c r="AJ103" s="267"/>
      <c r="AK103" s="276"/>
      <c r="AL103" s="243"/>
      <c r="AM103" s="243"/>
      <c r="AN103" s="243"/>
      <c r="AO103" s="243"/>
      <c r="AP103" s="243"/>
      <c r="AQ103" s="267"/>
      <c r="AR103" s="294"/>
      <c r="AS103" s="294"/>
      <c r="AT103" s="325"/>
      <c r="AU103" s="337"/>
      <c r="AV103" s="348"/>
      <c r="AW103" s="337"/>
      <c r="AX103" s="348"/>
      <c r="AY103" s="357"/>
      <c r="AZ103" s="365"/>
      <c r="BA103" s="365"/>
      <c r="BB103" s="373"/>
    </row>
    <row r="104" spans="2:54" ht="14.25" customHeight="1">
      <c r="B104" s="21"/>
      <c r="C104" s="21"/>
      <c r="D104" s="21"/>
      <c r="E104" s="21"/>
      <c r="F104" s="21"/>
      <c r="G104" s="21"/>
      <c r="H104" s="21"/>
      <c r="I104" s="21"/>
      <c r="J104" s="21"/>
      <c r="K104" s="164"/>
      <c r="L104" s="164"/>
      <c r="M104" s="164"/>
      <c r="N104" s="164"/>
      <c r="O104" s="164"/>
      <c r="P104" s="164"/>
      <c r="Q104" s="164"/>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c r="AM104" s="164"/>
      <c r="AN104" s="164"/>
      <c r="AO104" s="164"/>
      <c r="AP104" s="21"/>
      <c r="AQ104" s="21"/>
      <c r="AR104" s="21"/>
      <c r="AS104" s="21"/>
      <c r="AT104" s="21"/>
      <c r="AU104" s="21"/>
      <c r="AV104" s="21"/>
      <c r="AW104" s="21"/>
    </row>
    <row r="105" spans="2:54" ht="8.4499999999999993" customHeight="1">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78"/>
      <c r="AU105" s="78"/>
      <c r="AV105" s="78"/>
    </row>
    <row r="106" spans="2:54" ht="8.4499999999999993" customHeight="1">
      <c r="B106" s="32"/>
      <c r="C106" s="32"/>
      <c r="D106" s="32"/>
      <c r="E106" s="32"/>
      <c r="F106" s="32"/>
      <c r="G106" s="32"/>
      <c r="H106" s="32"/>
      <c r="I106" s="32"/>
      <c r="J106" s="32"/>
      <c r="K106" s="165"/>
      <c r="L106" s="165"/>
      <c r="M106" s="32"/>
      <c r="N106" s="32"/>
      <c r="O106" s="32"/>
      <c r="P106" s="32"/>
      <c r="Q106" s="32"/>
      <c r="R106" s="32"/>
      <c r="S106" s="32"/>
      <c r="T106" s="32"/>
      <c r="U106" s="9"/>
      <c r="X106" s="32"/>
      <c r="Y106" s="32"/>
      <c r="Z106" s="32"/>
      <c r="AA106" s="32"/>
      <c r="AB106" s="32"/>
      <c r="AC106" s="32"/>
      <c r="AD106" s="32"/>
      <c r="AE106" s="32"/>
      <c r="AF106" s="9"/>
      <c r="AH106" s="21"/>
      <c r="AI106" s="21"/>
      <c r="AJ106" s="21"/>
      <c r="AK106" s="21"/>
      <c r="AL106" s="21"/>
      <c r="AM106" s="32"/>
      <c r="AN106" s="32"/>
      <c r="AO106" s="32"/>
      <c r="AP106" s="32"/>
      <c r="AQ106" s="32"/>
      <c r="AR106" s="32"/>
      <c r="AS106" s="32"/>
      <c r="AT106" s="32"/>
      <c r="AU106" s="32"/>
      <c r="AV106" s="32"/>
      <c r="AW106" s="32"/>
    </row>
    <row r="107" spans="2:54" ht="12.95" customHeight="1">
      <c r="B107" s="33"/>
      <c r="C107" s="33"/>
      <c r="D107" s="33"/>
      <c r="E107" s="33"/>
      <c r="F107" s="33"/>
      <c r="G107" s="33"/>
      <c r="H107" s="33"/>
      <c r="I107" s="33"/>
      <c r="J107" s="33"/>
      <c r="K107" s="33"/>
      <c r="L107" s="33"/>
      <c r="M107" s="33"/>
      <c r="N107" s="33"/>
      <c r="Z107" s="69"/>
      <c r="AA107" s="69"/>
      <c r="AB107" s="69"/>
      <c r="AC107" s="69"/>
      <c r="AD107" s="69"/>
      <c r="AE107" s="69"/>
    </row>
    <row r="108" spans="2:54" ht="14.45" customHeight="1">
      <c r="B108" s="34" t="s">
        <v>168</v>
      </c>
      <c r="C108" s="66"/>
      <c r="D108" s="79"/>
      <c r="E108" s="79"/>
      <c r="F108" s="79"/>
      <c r="G108" s="79"/>
      <c r="H108" s="79"/>
      <c r="I108" s="79"/>
      <c r="J108" s="79"/>
      <c r="K108" s="79"/>
      <c r="L108" s="79"/>
      <c r="M108" s="79"/>
      <c r="N108" s="79"/>
      <c r="O108" s="79"/>
      <c r="P108" s="79"/>
      <c r="Q108" s="79"/>
      <c r="R108" s="79"/>
      <c r="S108" s="79"/>
      <c r="T108" s="79"/>
      <c r="U108" s="79"/>
      <c r="V108" s="79"/>
      <c r="W108" s="79"/>
      <c r="X108" s="79"/>
      <c r="Y108" s="79"/>
      <c r="Z108" s="164"/>
      <c r="AE108" s="300"/>
    </row>
    <row r="109" spans="2:54" ht="9.6" customHeight="1">
      <c r="B109" s="35" t="s">
        <v>52</v>
      </c>
      <c r="C109" s="9"/>
      <c r="F109" s="90"/>
      <c r="G109" s="78" t="s">
        <v>148</v>
      </c>
      <c r="H109" s="78"/>
      <c r="I109" s="78"/>
      <c r="J109" s="78"/>
      <c r="K109" s="78"/>
      <c r="M109" s="78" t="s">
        <v>103</v>
      </c>
      <c r="N109" s="78"/>
      <c r="O109" s="78"/>
      <c r="P109" s="78"/>
      <c r="Q109" s="78"/>
      <c r="T109" s="33" t="s">
        <v>41</v>
      </c>
      <c r="U109" s="33"/>
      <c r="V109" s="33"/>
      <c r="W109" s="33"/>
      <c r="X109" s="33"/>
      <c r="Y109" s="39"/>
      <c r="Z109" s="39"/>
      <c r="AE109" s="301"/>
    </row>
    <row r="110" spans="2:54" ht="14.45" customHeight="1">
      <c r="B110" s="36"/>
      <c r="F110" s="4"/>
      <c r="G110" s="78"/>
      <c r="H110" s="78"/>
      <c r="I110" s="78"/>
      <c r="J110" s="78"/>
      <c r="K110" s="78"/>
      <c r="M110" s="78"/>
      <c r="N110" s="78"/>
      <c r="O110" s="78"/>
      <c r="P110" s="78"/>
      <c r="Q110" s="78"/>
      <c r="T110" s="33"/>
      <c r="U110" s="33"/>
      <c r="V110" s="33"/>
      <c r="W110" s="33"/>
      <c r="X110" s="33"/>
      <c r="Y110" s="39"/>
      <c r="Z110" s="39"/>
      <c r="AE110" s="301"/>
      <c r="AU110" s="1"/>
      <c r="AV110" s="1"/>
      <c r="AW110" s="1"/>
      <c r="AX110" s="1"/>
    </row>
    <row r="111" spans="2:54" ht="17.45" customHeight="1">
      <c r="B111" s="36"/>
      <c r="F111" s="4"/>
      <c r="G111" s="78"/>
      <c r="H111" s="78"/>
      <c r="I111" s="78"/>
      <c r="J111" s="78"/>
      <c r="K111" s="78"/>
      <c r="M111" s="78"/>
      <c r="N111" s="78"/>
      <c r="O111" s="78"/>
      <c r="P111" s="78"/>
      <c r="Q111" s="78"/>
      <c r="T111" s="33"/>
      <c r="U111" s="33"/>
      <c r="V111" s="33"/>
      <c r="W111" s="33"/>
      <c r="X111" s="33"/>
      <c r="Y111" s="39"/>
      <c r="Z111" s="68" t="s">
        <v>84</v>
      </c>
      <c r="AA111" s="68"/>
      <c r="AB111" s="68"/>
      <c r="AC111" s="68"/>
      <c r="AD111" s="68"/>
      <c r="AE111" s="301"/>
      <c r="AU111" s="1"/>
      <c r="AV111" s="1"/>
      <c r="AW111" s="1"/>
      <c r="AX111" s="1"/>
    </row>
    <row r="112" spans="2:54" ht="11.45" customHeight="1">
      <c r="B112" s="36"/>
      <c r="C112" s="67" t="s">
        <v>0</v>
      </c>
      <c r="D112" s="67"/>
      <c r="E112" s="67"/>
      <c r="F112" s="67"/>
      <c r="H112" s="129">
        <f>SUMIF(C68:C103,"看",AU68:AU103)/4</f>
        <v>80</v>
      </c>
      <c r="I112" s="146"/>
      <c r="J112" s="160"/>
      <c r="N112" s="129">
        <f>H58</f>
        <v>40</v>
      </c>
      <c r="O112" s="146"/>
      <c r="P112" s="160"/>
      <c r="U112" s="129">
        <f>ROUNDDOWN((H112/N112),1)</f>
        <v>2</v>
      </c>
      <c r="V112" s="146"/>
      <c r="W112" s="160"/>
      <c r="Y112" s="39"/>
      <c r="Z112" s="68"/>
      <c r="AA112" s="68"/>
      <c r="AB112" s="68"/>
      <c r="AC112" s="68"/>
      <c r="AD112" s="68"/>
      <c r="AE112" s="301"/>
    </row>
    <row r="113" spans="1:57" ht="11.45" customHeight="1">
      <c r="B113" s="37"/>
      <c r="C113" s="67"/>
      <c r="D113" s="67"/>
      <c r="E113" s="67"/>
      <c r="F113" s="67"/>
      <c r="H113" s="130"/>
      <c r="I113" s="147"/>
      <c r="J113" s="161"/>
      <c r="L113" s="175" t="s">
        <v>1</v>
      </c>
      <c r="N113" s="130"/>
      <c r="O113" s="147"/>
      <c r="P113" s="161"/>
      <c r="S113" s="175" t="s">
        <v>37</v>
      </c>
      <c r="U113" s="130"/>
      <c r="V113" s="147"/>
      <c r="W113" s="161"/>
      <c r="Y113" s="39"/>
      <c r="Z113" s="39"/>
      <c r="AA113" s="129">
        <f>U112+U115</f>
        <v>9.3000000000000007</v>
      </c>
      <c r="AB113" s="146"/>
      <c r="AC113" s="160"/>
      <c r="AD113" s="1"/>
      <c r="AE113" s="301"/>
    </row>
    <row r="114" spans="1:57" ht="11.45" customHeight="1">
      <c r="B114" s="37"/>
      <c r="C114" s="67"/>
      <c r="D114" s="67"/>
      <c r="E114" s="67"/>
      <c r="F114" s="67"/>
      <c r="H114" s="131"/>
      <c r="I114" s="148"/>
      <c r="J114" s="162"/>
      <c r="L114" s="2"/>
      <c r="N114" s="131"/>
      <c r="O114" s="148"/>
      <c r="P114" s="162"/>
      <c r="S114" s="2"/>
      <c r="U114" s="131"/>
      <c r="V114" s="148"/>
      <c r="W114" s="162"/>
      <c r="Y114" s="39"/>
      <c r="Z114" s="282" t="s">
        <v>83</v>
      </c>
      <c r="AA114" s="130"/>
      <c r="AB114" s="147"/>
      <c r="AC114" s="161"/>
      <c r="AD114" s="1"/>
      <c r="AE114" s="301"/>
    </row>
    <row r="115" spans="1:57" ht="11.45" customHeight="1">
      <c r="B115" s="37"/>
      <c r="C115" s="68" t="s">
        <v>146</v>
      </c>
      <c r="D115" s="68"/>
      <c r="E115" s="68"/>
      <c r="F115" s="68"/>
      <c r="H115" s="129">
        <f>SUMIF(C68:C103,"介",AU68:AU103)/4</f>
        <v>292.75</v>
      </c>
      <c r="I115" s="146"/>
      <c r="J115" s="160"/>
      <c r="L115" s="2"/>
      <c r="N115" s="129">
        <f>H58</f>
        <v>40</v>
      </c>
      <c r="O115" s="146"/>
      <c r="P115" s="160"/>
      <c r="S115" s="2"/>
      <c r="U115" s="129">
        <f>ROUNDDOWN((H115/N115),1)</f>
        <v>7.3</v>
      </c>
      <c r="V115" s="146"/>
      <c r="W115" s="160"/>
      <c r="Y115" s="39"/>
      <c r="Z115" s="39"/>
      <c r="AA115" s="131"/>
      <c r="AB115" s="148"/>
      <c r="AC115" s="162"/>
      <c r="AD115" s="1"/>
      <c r="AE115" s="301"/>
    </row>
    <row r="116" spans="1:57" ht="11.45" customHeight="1">
      <c r="B116" s="37"/>
      <c r="C116" s="68"/>
      <c r="D116" s="68"/>
      <c r="E116" s="68"/>
      <c r="F116" s="68"/>
      <c r="H116" s="130"/>
      <c r="I116" s="147"/>
      <c r="J116" s="161"/>
      <c r="L116" s="175" t="s">
        <v>1</v>
      </c>
      <c r="N116" s="130"/>
      <c r="O116" s="147"/>
      <c r="P116" s="161"/>
      <c r="S116" s="175" t="s">
        <v>37</v>
      </c>
      <c r="U116" s="130"/>
      <c r="V116" s="147"/>
      <c r="W116" s="161"/>
      <c r="Y116" s="39"/>
      <c r="Z116" s="39"/>
      <c r="AE116" s="301"/>
    </row>
    <row r="117" spans="1:57" ht="11.45" customHeight="1">
      <c r="B117" s="37"/>
      <c r="C117" s="68"/>
      <c r="D117" s="68"/>
      <c r="E117" s="68"/>
      <c r="F117" s="68"/>
      <c r="H117" s="131"/>
      <c r="I117" s="148"/>
      <c r="J117" s="162"/>
      <c r="N117" s="131"/>
      <c r="O117" s="148"/>
      <c r="P117" s="162"/>
      <c r="U117" s="131"/>
      <c r="V117" s="148"/>
      <c r="W117" s="162"/>
      <c r="Y117" s="39"/>
      <c r="Z117" s="39"/>
      <c r="AE117" s="301"/>
    </row>
    <row r="118" spans="1:57" ht="24" customHeight="1">
      <c r="B118" s="38"/>
      <c r="C118" s="69"/>
      <c r="D118" s="69"/>
      <c r="E118" s="69"/>
      <c r="F118" s="69"/>
      <c r="G118" s="69"/>
      <c r="H118" s="69"/>
      <c r="I118" s="69"/>
      <c r="J118" s="69"/>
      <c r="K118" s="69"/>
      <c r="L118" s="69"/>
      <c r="M118" s="69"/>
      <c r="N118" s="69"/>
      <c r="O118" s="69"/>
      <c r="P118" s="69"/>
      <c r="Q118" s="69"/>
      <c r="R118" s="69"/>
      <c r="S118" s="249"/>
      <c r="T118" s="249" t="s">
        <v>31</v>
      </c>
      <c r="U118" s="249"/>
      <c r="V118" s="249"/>
      <c r="W118" s="249"/>
      <c r="X118" s="249"/>
      <c r="Y118" s="69"/>
      <c r="Z118" s="69"/>
      <c r="AA118" s="69"/>
      <c r="AB118" s="69"/>
      <c r="AC118" s="69"/>
      <c r="AD118" s="69"/>
      <c r="AE118" s="302"/>
    </row>
    <row r="119" spans="1:57" ht="24" customHeight="1">
      <c r="B119" s="39"/>
      <c r="C119" s="39"/>
      <c r="D119" s="39"/>
      <c r="E119" s="39"/>
      <c r="F119" s="39"/>
      <c r="G119" s="39"/>
      <c r="H119" s="39"/>
      <c r="I119" s="39"/>
      <c r="J119" s="39"/>
      <c r="K119" s="39"/>
      <c r="L119" s="39"/>
      <c r="M119" s="39"/>
      <c r="N119" s="39"/>
      <c r="O119" s="39"/>
      <c r="P119" s="39"/>
      <c r="Q119" s="39"/>
      <c r="R119" s="39"/>
      <c r="S119" s="250"/>
      <c r="T119" s="250"/>
      <c r="U119" s="250"/>
      <c r="V119" s="250"/>
      <c r="W119" s="250"/>
      <c r="X119" s="250"/>
      <c r="Y119" s="39"/>
      <c r="Z119" s="39"/>
      <c r="AA119" s="39"/>
      <c r="AB119" s="39"/>
      <c r="AC119" s="39"/>
      <c r="AD119" s="39"/>
      <c r="AE119" s="39"/>
    </row>
    <row r="120" spans="1:57" s="4" customFormat="1" ht="20.25" customHeight="1">
      <c r="A120" s="5" t="s">
        <v>121</v>
      </c>
      <c r="B120" s="40"/>
      <c r="C120" s="40"/>
      <c r="T120" s="40"/>
      <c r="AJ120" s="303"/>
      <c r="AK120" s="164"/>
      <c r="AL120" s="164"/>
      <c r="BE120" s="164"/>
    </row>
    <row r="121" spans="1:57" s="4" customFormat="1" ht="20.25" customHeight="1">
      <c r="B121" s="40" t="s">
        <v>87</v>
      </c>
      <c r="C121" s="40"/>
      <c r="T121" s="40"/>
      <c r="AJ121" s="303"/>
      <c r="AK121" s="164"/>
      <c r="AL121" s="164"/>
      <c r="BE121" s="164"/>
    </row>
    <row r="122" spans="1:57" s="4" customFormat="1" ht="20.25" customHeight="1">
      <c r="B122" s="40"/>
      <c r="C122" s="40"/>
      <c r="T122" s="40"/>
      <c r="AJ122" s="303"/>
      <c r="AK122" s="164"/>
      <c r="AL122" s="164"/>
      <c r="BE122" s="164"/>
    </row>
    <row r="123" spans="1:57" ht="20.25" customHeight="1">
      <c r="B123" s="9"/>
      <c r="C123" s="9"/>
      <c r="D123" s="78"/>
      <c r="E123" s="78"/>
      <c r="F123" s="78"/>
      <c r="G123" s="78"/>
      <c r="H123" s="78"/>
      <c r="I123" s="78"/>
      <c r="J123" s="78"/>
      <c r="K123" s="78"/>
      <c r="L123" s="78"/>
      <c r="M123" s="78"/>
      <c r="N123" s="78"/>
      <c r="O123" s="78"/>
      <c r="P123" s="18"/>
      <c r="Q123" s="18"/>
      <c r="R123" s="78"/>
      <c r="S123" s="78"/>
      <c r="T123" s="78"/>
      <c r="U123" s="78"/>
      <c r="V123" s="78"/>
      <c r="W123" s="78"/>
      <c r="X123" s="78"/>
      <c r="Y123" s="78"/>
      <c r="Z123" s="78"/>
      <c r="AA123" s="78"/>
      <c r="AB123" s="78"/>
      <c r="AC123" s="78"/>
      <c r="AD123" s="78"/>
      <c r="AE123" s="78"/>
      <c r="AF123" s="18"/>
      <c r="AG123" s="18"/>
      <c r="AH123" s="33"/>
      <c r="AI123" s="33"/>
      <c r="AJ123" s="33"/>
      <c r="AK123" s="33"/>
      <c r="AL123" s="33"/>
      <c r="AM123" s="33"/>
      <c r="AN123" s="33"/>
      <c r="AO123" s="33"/>
      <c r="AP123" s="33"/>
      <c r="AQ123" s="33"/>
      <c r="AR123" s="33"/>
      <c r="AS123" s="33"/>
      <c r="AT123" s="33"/>
      <c r="AU123" s="33"/>
      <c r="AV123" s="18"/>
      <c r="AW123" s="18"/>
      <c r="AX123" s="18"/>
    </row>
    <row r="124" spans="1:57" s="4" customFormat="1" ht="20.25" customHeight="1">
      <c r="B124" s="40"/>
      <c r="C124" s="40"/>
      <c r="T124" s="40"/>
      <c r="AJ124" s="303"/>
      <c r="AK124" s="164"/>
      <c r="AL124" s="164"/>
      <c r="BE124" s="164"/>
    </row>
    <row r="125" spans="1:57" s="1" customFormat="1" ht="9.9499999999999993" customHeight="1">
      <c r="B125" s="9"/>
      <c r="C125" s="9"/>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row>
  </sheetData>
  <mergeCells count="341">
    <mergeCell ref="W2:X2"/>
    <mergeCell ref="AO2:BA2"/>
    <mergeCell ref="E6:H6"/>
    <mergeCell ref="P6:AT6"/>
    <mergeCell ref="P7:V7"/>
    <mergeCell ref="W7:AC7"/>
    <mergeCell ref="AD7:AJ7"/>
    <mergeCell ref="AK7:AQ7"/>
    <mergeCell ref="AR7:AT7"/>
    <mergeCell ref="AK58:AP58"/>
    <mergeCell ref="AK59:AP59"/>
    <mergeCell ref="E63:H63"/>
    <mergeCell ref="P63:AT63"/>
    <mergeCell ref="P64:V64"/>
    <mergeCell ref="W64:AC64"/>
    <mergeCell ref="AD64:AJ64"/>
    <mergeCell ref="AK64:AQ64"/>
    <mergeCell ref="AR64:AT64"/>
    <mergeCell ref="B6:C9"/>
    <mergeCell ref="D6:D9"/>
    <mergeCell ref="I6:L9"/>
    <mergeCell ref="M6:O9"/>
    <mergeCell ref="AU6:AV9"/>
    <mergeCell ref="AW6:AX9"/>
    <mergeCell ref="AY6:BB9"/>
    <mergeCell ref="E7:F9"/>
    <mergeCell ref="G7:H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2:C43"/>
    <mergeCell ref="D42:D43"/>
    <mergeCell ref="E42:F43"/>
    <mergeCell ref="G42:H43"/>
    <mergeCell ref="I42:L43"/>
    <mergeCell ref="AU42:AV43"/>
    <mergeCell ref="AW42:AX43"/>
    <mergeCell ref="AY42:BB43"/>
    <mergeCell ref="B44:C45"/>
    <mergeCell ref="D44:D45"/>
    <mergeCell ref="E44:F45"/>
    <mergeCell ref="G44:H45"/>
    <mergeCell ref="I44:L45"/>
    <mergeCell ref="AU44:AV45"/>
    <mergeCell ref="AW44:AX45"/>
    <mergeCell ref="AY44:BB45"/>
    <mergeCell ref="B46:C47"/>
    <mergeCell ref="D46:D47"/>
    <mergeCell ref="E46:F47"/>
    <mergeCell ref="G46:H47"/>
    <mergeCell ref="I46:L47"/>
    <mergeCell ref="AU46:AV47"/>
    <mergeCell ref="AW46:AX47"/>
    <mergeCell ref="AY46:BB47"/>
    <mergeCell ref="B48:C49"/>
    <mergeCell ref="D48:D49"/>
    <mergeCell ref="E48:F49"/>
    <mergeCell ref="G48:H49"/>
    <mergeCell ref="I48:L49"/>
    <mergeCell ref="AU48:AV49"/>
    <mergeCell ref="AW48:AX49"/>
    <mergeCell ref="AY48:BB49"/>
    <mergeCell ref="B55:G56"/>
    <mergeCell ref="H55:I56"/>
    <mergeCell ref="L55:V56"/>
    <mergeCell ref="W55:Y56"/>
    <mergeCell ref="AB55:AE56"/>
    <mergeCell ref="AF55:AI56"/>
    <mergeCell ref="AK55:AP56"/>
    <mergeCell ref="AQ55:AR56"/>
    <mergeCell ref="AS55:AS56"/>
    <mergeCell ref="AT55:AU56"/>
    <mergeCell ref="AV55:AV56"/>
    <mergeCell ref="AW55:AX56"/>
    <mergeCell ref="AY55:AY56"/>
    <mergeCell ref="AZ55:BA56"/>
    <mergeCell ref="B58:G59"/>
    <mergeCell ref="H58:J59"/>
    <mergeCell ref="AQ58:AR59"/>
    <mergeCell ref="AS58:AS59"/>
    <mergeCell ref="AT58:AU59"/>
    <mergeCell ref="AV58:AV59"/>
    <mergeCell ref="AW58:AX59"/>
    <mergeCell ref="AY58:AY59"/>
    <mergeCell ref="AZ58:BA59"/>
    <mergeCell ref="B63:B66"/>
    <mergeCell ref="C63:C66"/>
    <mergeCell ref="D63:D66"/>
    <mergeCell ref="I63:K66"/>
    <mergeCell ref="L63:O66"/>
    <mergeCell ref="AU63:AV66"/>
    <mergeCell ref="AW63:AX66"/>
    <mergeCell ref="AY63:BB66"/>
    <mergeCell ref="E64:F66"/>
    <mergeCell ref="G64:H66"/>
    <mergeCell ref="B68:B70"/>
    <mergeCell ref="C68:C70"/>
    <mergeCell ref="D68:D70"/>
    <mergeCell ref="E68:F70"/>
    <mergeCell ref="G68:H70"/>
    <mergeCell ref="I68:K70"/>
    <mergeCell ref="AU68:AV70"/>
    <mergeCell ref="AW68:AX70"/>
    <mergeCell ref="AY68:BB70"/>
    <mergeCell ref="B71:B73"/>
    <mergeCell ref="C71:C73"/>
    <mergeCell ref="D71:D73"/>
    <mergeCell ref="E71:F73"/>
    <mergeCell ref="G71:H73"/>
    <mergeCell ref="I71:K73"/>
    <mergeCell ref="AU71:AV73"/>
    <mergeCell ref="AW71:AX73"/>
    <mergeCell ref="AY71:BB73"/>
    <mergeCell ref="B74:B76"/>
    <mergeCell ref="C74:C76"/>
    <mergeCell ref="D74:D76"/>
    <mergeCell ref="E74:F76"/>
    <mergeCell ref="G74:H76"/>
    <mergeCell ref="I74:K76"/>
    <mergeCell ref="AU74:AV76"/>
    <mergeCell ref="AW74:AX76"/>
    <mergeCell ref="AY74:BB76"/>
    <mergeCell ref="B77:B79"/>
    <mergeCell ref="C77:C79"/>
    <mergeCell ref="D77:D79"/>
    <mergeCell ref="E77:F79"/>
    <mergeCell ref="G77:H79"/>
    <mergeCell ref="I77:K79"/>
    <mergeCell ref="AU77:AV79"/>
    <mergeCell ref="AW77:AX79"/>
    <mergeCell ref="AY77:BB79"/>
    <mergeCell ref="B80:B82"/>
    <mergeCell ref="C80:C82"/>
    <mergeCell ref="D80:D82"/>
    <mergeCell ref="E80:F82"/>
    <mergeCell ref="G80:H82"/>
    <mergeCell ref="I80:K82"/>
    <mergeCell ref="AU80:AV82"/>
    <mergeCell ref="AW80:AX82"/>
    <mergeCell ref="AY80:BB82"/>
    <mergeCell ref="B83:B85"/>
    <mergeCell ref="C83:C85"/>
    <mergeCell ref="D83:D85"/>
    <mergeCell ref="E83:F85"/>
    <mergeCell ref="G83:H85"/>
    <mergeCell ref="I83:K85"/>
    <mergeCell ref="AU83:AV85"/>
    <mergeCell ref="AW83:AX85"/>
    <mergeCell ref="AY83:BB85"/>
    <mergeCell ref="B86:B88"/>
    <mergeCell ref="C86:C88"/>
    <mergeCell ref="D86:D88"/>
    <mergeCell ref="E86:F88"/>
    <mergeCell ref="G86:H88"/>
    <mergeCell ref="I86:K88"/>
    <mergeCell ref="AU86:AV88"/>
    <mergeCell ref="AW86:AX88"/>
    <mergeCell ref="AY86:BB88"/>
    <mergeCell ref="B89:B91"/>
    <mergeCell ref="C89:C91"/>
    <mergeCell ref="D89:D91"/>
    <mergeCell ref="E89:F91"/>
    <mergeCell ref="G89:H91"/>
    <mergeCell ref="I89:K91"/>
    <mergeCell ref="AU89:AV91"/>
    <mergeCell ref="AW89:AX91"/>
    <mergeCell ref="AY89:BB91"/>
    <mergeCell ref="B92:B94"/>
    <mergeCell ref="C92:C94"/>
    <mergeCell ref="D92:D94"/>
    <mergeCell ref="E92:F94"/>
    <mergeCell ref="G92:H94"/>
    <mergeCell ref="I92:K94"/>
    <mergeCell ref="AU92:AV94"/>
    <mergeCell ref="AW92:AX94"/>
    <mergeCell ref="AY92:BB94"/>
    <mergeCell ref="B95:B97"/>
    <mergeCell ref="C95:C97"/>
    <mergeCell ref="D95:D97"/>
    <mergeCell ref="E95:F97"/>
    <mergeCell ref="G95:H97"/>
    <mergeCell ref="I95:K97"/>
    <mergeCell ref="AU95:AV97"/>
    <mergeCell ref="AW95:AX97"/>
    <mergeCell ref="AY95:BB97"/>
    <mergeCell ref="B98:B100"/>
    <mergeCell ref="C98:C100"/>
    <mergeCell ref="D98:D100"/>
    <mergeCell ref="E98:F100"/>
    <mergeCell ref="G98:H100"/>
    <mergeCell ref="I98:K100"/>
    <mergeCell ref="AU98:AV100"/>
    <mergeCell ref="AW98:AX100"/>
    <mergeCell ref="AY98:BB100"/>
    <mergeCell ref="B101:B103"/>
    <mergeCell ref="C101:C103"/>
    <mergeCell ref="D101:D103"/>
    <mergeCell ref="E101:F103"/>
    <mergeCell ref="G101:H103"/>
    <mergeCell ref="I101:K103"/>
    <mergeCell ref="AU101:AV103"/>
    <mergeCell ref="AW101:AX103"/>
    <mergeCell ref="AY101:BB103"/>
    <mergeCell ref="G109:K111"/>
    <mergeCell ref="M109:Q111"/>
    <mergeCell ref="T109:X111"/>
    <mergeCell ref="Z111:AD112"/>
    <mergeCell ref="C112:F114"/>
    <mergeCell ref="H112:J114"/>
    <mergeCell ref="N112:P114"/>
    <mergeCell ref="U112:W114"/>
    <mergeCell ref="AA113:AC115"/>
    <mergeCell ref="C115:F117"/>
    <mergeCell ref="H115:J117"/>
    <mergeCell ref="N115:P117"/>
    <mergeCell ref="U115:W117"/>
  </mergeCells>
  <phoneticPr fontId="1"/>
  <pageMargins left="0.46" right="0.15748031496062992" top="0.15748031496062992" bottom="0.15748031496062992" header="0.15748031496062992" footer="0.15748031496062992"/>
  <pageSetup paperSize="9" scale="54" fitToWidth="1" fitToHeight="0" orientation="landscape" usePrinterDefaults="1" r:id="rId1"/>
  <rowBreaks count="1" manualBreakCount="1">
    <brk id="60" max="5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B2:K13"/>
  <sheetViews>
    <sheetView workbookViewId="0">
      <selection activeCell="K8" sqref="K8"/>
    </sheetView>
  </sheetViews>
  <sheetFormatPr defaultRowHeight="18.75"/>
  <cols>
    <col min="2" max="2" width="11.375" bestFit="1" customWidth="1"/>
    <col min="3" max="4" width="11.375" customWidth="1"/>
    <col min="9" max="9" width="11.375" customWidth="1"/>
  </cols>
  <sheetData>
    <row r="1" spans="2:11" ht="19.5"/>
    <row r="2" spans="2:11" ht="20.25">
      <c r="B2" s="394" t="s">
        <v>34</v>
      </c>
      <c r="C2" s="400" t="s">
        <v>129</v>
      </c>
      <c r="D2" s="405" t="s">
        <v>118</v>
      </c>
      <c r="E2" s="411" t="s">
        <v>119</v>
      </c>
      <c r="F2" s="411" t="s">
        <v>120</v>
      </c>
      <c r="G2" s="413" t="s">
        <v>122</v>
      </c>
      <c r="H2" s="418" t="s">
        <v>162</v>
      </c>
      <c r="I2" s="411" t="s">
        <v>116</v>
      </c>
      <c r="J2" s="411" t="s">
        <v>115</v>
      </c>
      <c r="K2" s="51"/>
    </row>
    <row r="3" spans="2:11" ht="19.5">
      <c r="B3" s="395" t="s">
        <v>132</v>
      </c>
      <c r="C3" s="401" t="s">
        <v>129</v>
      </c>
      <c r="D3" s="406" t="s">
        <v>132</v>
      </c>
      <c r="E3" s="412" t="s">
        <v>131</v>
      </c>
      <c r="F3" s="412" t="s">
        <v>114</v>
      </c>
      <c r="G3" s="414" t="s">
        <v>90</v>
      </c>
      <c r="H3" s="419" t="s">
        <v>106</v>
      </c>
      <c r="I3" s="412" t="s">
        <v>92</v>
      </c>
      <c r="J3" s="412" t="s">
        <v>16</v>
      </c>
    </row>
    <row r="4" spans="2:11" ht="19.5">
      <c r="B4" s="396" t="s">
        <v>123</v>
      </c>
      <c r="C4" s="402" t="s">
        <v>106</v>
      </c>
      <c r="D4" s="407" t="s">
        <v>130</v>
      </c>
      <c r="E4" s="403" t="s">
        <v>100</v>
      </c>
      <c r="F4" s="403" t="s">
        <v>138</v>
      </c>
      <c r="G4" s="415" t="s">
        <v>106</v>
      </c>
      <c r="H4" s="420" t="s">
        <v>128</v>
      </c>
      <c r="I4" s="403" t="s">
        <v>27</v>
      </c>
      <c r="J4" s="403" t="s">
        <v>106</v>
      </c>
    </row>
    <row r="5" spans="2:11" ht="19.5">
      <c r="B5" s="396" t="s">
        <v>127</v>
      </c>
      <c r="C5" s="402"/>
      <c r="D5" s="407" t="s">
        <v>16</v>
      </c>
      <c r="E5" s="403" t="s">
        <v>106</v>
      </c>
      <c r="F5" s="403" t="s">
        <v>98</v>
      </c>
      <c r="G5" s="415"/>
      <c r="H5" s="420"/>
      <c r="I5" s="403" t="s">
        <v>106</v>
      </c>
      <c r="J5" s="402" t="s">
        <v>128</v>
      </c>
    </row>
    <row r="6" spans="2:11" ht="19.5">
      <c r="B6" s="396" t="s">
        <v>106</v>
      </c>
      <c r="C6" s="402"/>
      <c r="D6" s="408" t="s">
        <v>122</v>
      </c>
      <c r="E6" s="403"/>
      <c r="F6" s="403" t="s">
        <v>92</v>
      </c>
      <c r="G6" s="415"/>
      <c r="H6" s="420"/>
      <c r="I6" s="403"/>
      <c r="J6" s="403"/>
    </row>
    <row r="7" spans="2:11" ht="19.5">
      <c r="B7" s="396"/>
      <c r="C7" s="403"/>
      <c r="D7" s="408" t="s">
        <v>141</v>
      </c>
      <c r="E7" s="403"/>
      <c r="F7" s="403" t="s">
        <v>27</v>
      </c>
      <c r="G7" s="415"/>
      <c r="H7" s="420"/>
      <c r="I7" s="403"/>
      <c r="J7" s="403"/>
    </row>
    <row r="8" spans="2:11" ht="19.5">
      <c r="B8" s="397"/>
      <c r="C8" s="403"/>
      <c r="D8" s="408" t="s">
        <v>106</v>
      </c>
      <c r="E8" s="403"/>
      <c r="F8" s="403" t="s">
        <v>125</v>
      </c>
      <c r="G8" s="415"/>
      <c r="H8" s="420"/>
      <c r="I8" s="403"/>
      <c r="J8" s="403"/>
    </row>
    <row r="9" spans="2:11" ht="19.5">
      <c r="B9" s="398"/>
      <c r="C9" s="403"/>
      <c r="D9" s="409"/>
      <c r="E9" s="403"/>
      <c r="F9" s="403" t="s">
        <v>46</v>
      </c>
      <c r="G9" s="415"/>
      <c r="H9" s="420"/>
      <c r="I9" s="403"/>
      <c r="J9" s="403"/>
    </row>
    <row r="10" spans="2:11" ht="19.5">
      <c r="B10" s="398"/>
      <c r="C10" s="403"/>
      <c r="D10" s="408"/>
      <c r="E10" s="403"/>
      <c r="F10" s="403" t="s">
        <v>139</v>
      </c>
      <c r="G10" s="416"/>
      <c r="H10" s="421"/>
      <c r="I10" s="403"/>
      <c r="J10" s="403"/>
    </row>
    <row r="11" spans="2:11" ht="19.5">
      <c r="B11" s="398"/>
      <c r="C11" s="403"/>
      <c r="D11" s="408"/>
      <c r="E11" s="403"/>
      <c r="F11" s="403" t="s">
        <v>140</v>
      </c>
      <c r="G11" s="415"/>
      <c r="H11" s="420"/>
      <c r="I11" s="403"/>
      <c r="J11" s="403"/>
    </row>
    <row r="12" spans="2:11" ht="20.25">
      <c r="B12" s="399"/>
      <c r="C12" s="404"/>
      <c r="D12" s="410"/>
      <c r="E12" s="404"/>
      <c r="F12" s="404" t="s">
        <v>106</v>
      </c>
      <c r="G12" s="417"/>
      <c r="H12" s="422"/>
      <c r="I12" s="404"/>
      <c r="J12" s="404"/>
    </row>
    <row r="13" spans="2:11">
      <c r="J13" s="423"/>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８_短期入所生活介護</vt:lpstr>
      <vt:lpstr>【記載例】８_短期入所生活介護</vt:lpstr>
      <vt:lpstr>入力規制ルール（短期生活）</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2022-04-01T02:18:46Z</cp:lastPrinted>
  <dcterms:created xsi:type="dcterms:W3CDTF">2020-01-28T02:24:03Z</dcterms:created>
  <dcterms:modified xsi:type="dcterms:W3CDTF">2026-03-31T05:02:30Z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2026-03-31T05:02:30Z</vt:filetime>
  </property>
</Properties>
</file>